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NSRP\STG3\Engineering\EMDR\Final drawing\"/>
    </mc:Choice>
  </mc:AlternateContent>
  <xr:revisionPtr revIDLastSave="0" documentId="13_ncr:1_{94B5A298-C76E-48D2-A60C-647EF1AE8C16}" xr6:coauthVersionLast="47" xr6:coauthVersionMax="47" xr10:uidLastSave="{00000000-0000-0000-0000-000000000000}"/>
  <bookViews>
    <workbookView xWindow="-110" yWindow="-110" windowWidth="19420" windowHeight="10300" activeTab="1" xr2:uid="{EAAC8E41-2C13-4A59-9E32-5B256DFA2B13}"/>
  </bookViews>
  <sheets>
    <sheet name="Equipment List" sheetId="8" r:id="rId1"/>
    <sheet name="Vendor Print" sheetId="7" r:id="rId2"/>
    <sheet name="EMDR" sheetId="6" r:id="rId3"/>
    <sheet name="CMDR.B" sheetId="5" state="hidden" r:id="rId4"/>
    <sheet name="EMDR.UN-CHANGE" sheetId="4" r:id="rId5"/>
  </sheets>
  <definedNames>
    <definedName name="_xlnm._FilterDatabase" localSheetId="3" hidden="1">'CMDR.B'!$A$5:$N$113</definedName>
    <definedName name="_xlnm._FilterDatabase" localSheetId="2" hidden="1">EMDR!$A$5:$N$92</definedName>
    <definedName name="_xlnm._FilterDatabase" localSheetId="4" hidden="1">'EMDR.UN-CHANGE'!$A$5:$M$153</definedName>
    <definedName name="_xlnm._FilterDatabase" localSheetId="1" hidden="1">'Vendor Print'!$A$5:$N$307</definedName>
    <definedName name="_xlnm.Print_Area" localSheetId="2">EMDR!$A$1:$J$79</definedName>
    <definedName name="_xlnm.Print_Titles" localSheetId="3">'CMDR.B'!$1:$5</definedName>
    <definedName name="_xlnm.Print_Titles" localSheetId="2">EMDR!$1:$5</definedName>
    <definedName name="_xlnm.Print_Titles" localSheetId="4">'EMDR.UN-CHANGE'!$1:$5</definedName>
    <definedName name="_xlnm.Print_Titles" localSheetId="1">'Vendor Print'!$1:$5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4" i="7" l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06" i="7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12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A186" i="7" l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136" i="7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75" i="7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69" i="7"/>
  <c r="A70" i="7" s="1"/>
  <c r="A71" i="7" s="1"/>
  <c r="A61" i="7"/>
  <c r="A62" i="7" s="1"/>
  <c r="A63" i="7" s="1"/>
  <c r="A64" i="7" s="1"/>
  <c r="A65" i="7" s="1"/>
  <c r="A66" i="7" s="1"/>
  <c r="A9" i="7"/>
  <c r="A10" i="7" s="1"/>
  <c r="A11" i="7" s="1"/>
  <c r="A12" i="7" s="1"/>
  <c r="A59" i="6"/>
  <c r="A57" i="6"/>
  <c r="B57" i="6"/>
  <c r="B64" i="6"/>
  <c r="B65" i="6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33" i="4"/>
  <c r="B19" i="4"/>
  <c r="B20" i="4"/>
  <c r="B21" i="4"/>
  <c r="B22" i="4"/>
  <c r="B23" i="4"/>
  <c r="B24" i="4"/>
  <c r="B25" i="4"/>
  <c r="B26" i="4"/>
  <c r="B27" i="4"/>
  <c r="B18" i="4"/>
  <c r="B15" i="4"/>
  <c r="B16" i="4"/>
  <c r="B17" i="4"/>
  <c r="B28" i="4"/>
  <c r="B29" i="4"/>
  <c r="B30" i="4"/>
  <c r="B31" i="4"/>
  <c r="B32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14" i="4"/>
  <c r="B13" i="4"/>
  <c r="B11" i="4"/>
  <c r="A11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l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8" i="4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95" i="4" s="1"/>
  <c r="A96" i="4" s="1"/>
  <c r="A97" i="4" s="1"/>
  <c r="A98" i="4" s="1"/>
  <c r="A99" i="4" s="1"/>
  <c r="A100" i="4" s="1"/>
  <c r="A101" i="4" s="1"/>
  <c r="A102" i="4" s="1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79" i="6"/>
  <c r="B78" i="6"/>
  <c r="B77" i="6"/>
  <c r="B76" i="6"/>
  <c r="B75" i="6"/>
  <c r="B74" i="6"/>
  <c r="B73" i="6"/>
  <c r="B72" i="6"/>
  <c r="B71" i="6"/>
  <c r="B70" i="6"/>
  <c r="B69" i="6"/>
  <c r="B63" i="6"/>
  <c r="B62" i="6"/>
  <c r="B61" i="6"/>
  <c r="B60" i="6"/>
  <c r="B59" i="6"/>
  <c r="B56" i="6"/>
  <c r="B55" i="6"/>
  <c r="B54" i="6"/>
  <c r="B53" i="6"/>
  <c r="B52" i="6"/>
  <c r="B51" i="6"/>
  <c r="B50" i="6"/>
  <c r="B49" i="6"/>
  <c r="B48" i="6"/>
  <c r="B47" i="6"/>
  <c r="B46" i="6"/>
  <c r="B44" i="6"/>
  <c r="B43" i="6"/>
  <c r="B42" i="6"/>
  <c r="B41" i="6"/>
  <c r="B40" i="6"/>
  <c r="B39" i="6"/>
  <c r="B38" i="6"/>
  <c r="B36" i="6"/>
  <c r="B35" i="6"/>
  <c r="B34" i="6"/>
  <c r="B33" i="6"/>
  <c r="B32" i="6"/>
  <c r="B31" i="6"/>
  <c r="B30" i="6"/>
  <c r="B29" i="6"/>
  <c r="B27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6" i="6" s="1"/>
  <c r="A27" i="6" s="1"/>
  <c r="A29" i="6" s="1"/>
  <c r="A30" i="6" s="1"/>
  <c r="A31" i="6" s="1"/>
  <c r="A32" i="6" s="1"/>
  <c r="A33" i="6" s="1"/>
  <c r="A34" i="6" s="1"/>
  <c r="A35" i="6" s="1"/>
  <c r="A36" i="6" s="1"/>
  <c r="B7" i="6"/>
  <c r="A87" i="4" l="1"/>
  <c r="A88" i="4" s="1"/>
  <c r="A89" i="4" s="1"/>
  <c r="A90" i="4" s="1"/>
  <c r="A91" i="4" s="1"/>
  <c r="A92" i="4" s="1"/>
  <c r="A93" i="4" s="1"/>
  <c r="A94" i="4" s="1"/>
  <c r="A103" i="4" s="1"/>
  <c r="A104" i="4" s="1"/>
  <c r="A105" i="4" s="1"/>
  <c r="A106" i="4" s="1"/>
  <c r="A107" i="4" s="1"/>
  <c r="A108" i="4" s="1"/>
  <c r="A109" i="4" s="1"/>
  <c r="A110" i="4" s="1"/>
  <c r="A38" i="6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60" i="6" s="1"/>
  <c r="A61" i="6" s="1"/>
  <c r="A62" i="6" s="1"/>
  <c r="A63" i="6" s="1"/>
  <c r="A64" i="6" s="1"/>
  <c r="A66" i="6" s="1"/>
  <c r="A65" i="6" s="1"/>
  <c r="A67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B21" i="5"/>
  <c r="B20" i="5"/>
  <c r="B19" i="5"/>
  <c r="B18" i="5"/>
  <c r="B17" i="5"/>
  <c r="B16" i="5"/>
  <c r="B15" i="5"/>
  <c r="B14" i="5"/>
  <c r="B113" i="5" l="1"/>
  <c r="B111" i="5"/>
  <c r="B95" i="5"/>
  <c r="B96" i="5"/>
  <c r="B97" i="5"/>
  <c r="B94" i="5"/>
  <c r="B23" i="5"/>
  <c r="B24" i="5"/>
  <c r="B25" i="5"/>
  <c r="B22" i="5"/>
  <c r="B10" i="5" l="1"/>
  <c r="B11" i="5"/>
  <c r="B12" i="5"/>
  <c r="B13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B7" i="5"/>
  <c r="B8" i="4"/>
  <c r="B98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9" i="5"/>
  <c r="B8" i="5"/>
  <c r="B6" i="5"/>
  <c r="A113" i="4" l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l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</calcChain>
</file>

<file path=xl/sharedStrings.xml><?xml version="1.0" encoding="utf-8"?>
<sst xmlns="http://schemas.openxmlformats.org/spreadsheetml/2006/main" count="1436" uniqueCount="1066">
  <si>
    <t xml:space="preserve">REV: </t>
  </si>
  <si>
    <t>A</t>
  </si>
  <si>
    <t>Date:</t>
  </si>
  <si>
    <t>S/N</t>
  </si>
  <si>
    <t>FWBS Code</t>
  </si>
  <si>
    <t>DOC.No</t>
  </si>
  <si>
    <t>Document Title</t>
  </si>
  <si>
    <t>REV.</t>
  </si>
  <si>
    <t>Update/New/Optional</t>
  </si>
  <si>
    <t>Submit Purpose</t>
  </si>
  <si>
    <t>Submit Date</t>
  </si>
  <si>
    <t>Approval Date</t>
  </si>
  <si>
    <t>Remark</t>
  </si>
  <si>
    <t>S-113-1136-0001PH</t>
  </si>
  <si>
    <t>2. PROCESS</t>
  </si>
  <si>
    <t>D-113-1223-0401S</t>
  </si>
  <si>
    <t>PFD - UNIT 113 - STEAM TURBINE GENERATORS</t>
  </si>
  <si>
    <t>D-113-1223-0403S</t>
  </si>
  <si>
    <t>D-113-1223-0901S</t>
  </si>
  <si>
    <t>MSD - UNIT 113 - STEAM TURBINE GENERATORS</t>
  </si>
  <si>
    <t>S-113-1223-0501S</t>
  </si>
  <si>
    <t>UTILITY SUMMARY FOR STEAM TURBINE GENERATORS</t>
  </si>
  <si>
    <t>S-113-1223-0502S</t>
  </si>
  <si>
    <t>S-113-1223-0801S</t>
  </si>
  <si>
    <t>S-113-1223-0803S</t>
  </si>
  <si>
    <t>STATIC ALARM SUPPRESSION FOR UNIT 113</t>
  </si>
  <si>
    <t>S-113-1223-0804S</t>
  </si>
  <si>
    <t>DYNAMIC ALARM SUPPRESSION FOR UNIT 113</t>
  </si>
  <si>
    <t>D-113-1225-0001S</t>
  </si>
  <si>
    <t xml:space="preserve">P&amp;ID - UNIT 113 - STEAM TURBINE GENERATOR PACKAGE </t>
  </si>
  <si>
    <t>D-113-1225-2002S</t>
  </si>
  <si>
    <t>P&amp;ID - UNIT 113 - PUMP SEAL AND COOLING PLAN</t>
  </si>
  <si>
    <t>D-113-1225-2003S</t>
  </si>
  <si>
    <t>P&amp;ID - UNIT 113 - MOTOR CONTROL DETAILS</t>
  </si>
  <si>
    <t>S-113-1228-0001S</t>
  </si>
  <si>
    <t>3. MECHANICAL</t>
  </si>
  <si>
    <t>S-113-135A-0001PH</t>
  </si>
  <si>
    <t>4.  PIPING</t>
  </si>
  <si>
    <t>D-B40-1362-1019S</t>
  </si>
  <si>
    <t>D-B40-1362-1020S</t>
  </si>
  <si>
    <t>T-113-1140-0001PH</t>
  </si>
  <si>
    <t>5. ELECTRICAL</t>
  </si>
  <si>
    <t>D-110-1382-0041S</t>
  </si>
  <si>
    <t>OVERALL BREAKDOWN CABLE LAYOUT STEAM &amp; POWER AREA UNIT 110/111/112/113</t>
  </si>
  <si>
    <t>D-110-1382-0042S</t>
  </si>
  <si>
    <t>CABLE LAYOUT STEAM &amp; POWER UNIT 110/111/112/113 (UPDATING FOR STG6)</t>
  </si>
  <si>
    <t>D-110-1383-1001S</t>
  </si>
  <si>
    <t>OUTDOOR DISTRIBUTION BOARD SCHEDULE (UPDATING FOR STG6)</t>
  </si>
  <si>
    <t>D-110-1382-0020S</t>
  </si>
  <si>
    <t>D-110-1383-0040S</t>
  </si>
  <si>
    <t>D-110-1383-0098S</t>
  </si>
  <si>
    <t>6. INSTRUMENTATION</t>
  </si>
  <si>
    <t>S-113-1373-0101S</t>
  </si>
  <si>
    <t>S-113-1375-0101S</t>
  </si>
  <si>
    <t>D-113-1378-0701S</t>
  </si>
  <si>
    <t>D-113-1378-0501S</t>
  </si>
  <si>
    <t>D-113-1378-0401S</t>
  </si>
  <si>
    <t>D-113-1378-0303S</t>
  </si>
  <si>
    <t>D-113-1370-0801S</t>
  </si>
  <si>
    <t>S-113-1370-1001S</t>
  </si>
  <si>
    <t>X</t>
  </si>
  <si>
    <t>C-B40-1323-0281S</t>
  </si>
  <si>
    <t>ASSESSEMENT FOR FOUNDATION OF STG6</t>
  </si>
  <si>
    <t>D-B40-1323-0001S</t>
  </si>
  <si>
    <t>FOUNDATION LOCATION PLAN FOR STEAM &amp; POWER AREA (1)</t>
  </si>
  <si>
    <t>D-B40-133A-2209S</t>
  </si>
  <si>
    <t>STEAM TURBINE GENERATOR SHELTER-STG6 EQUIPMENT FOUNDATION DETAILS</t>
  </si>
  <si>
    <t>D-B40-133A-2204S</t>
  </si>
  <si>
    <t>STEAM TURBINE GENERATOR SHELTER-STG6 GROUND FLOOR BEAM &amp; GIRDER RE-BAR DETAILS</t>
  </si>
  <si>
    <t>C-B40-133A-4201S</t>
  </si>
  <si>
    <t>STRUCTURAL CALCULATION FOR FOUNDATION OF STG 6</t>
  </si>
  <si>
    <t>S-113-1133-0001PH</t>
  </si>
  <si>
    <t>New</t>
  </si>
  <si>
    <t>S-113-1139-0001PH</t>
  </si>
  <si>
    <t>S-113-1139-0002PH</t>
  </si>
  <si>
    <t>S-113-1360-0014PH</t>
  </si>
  <si>
    <t>S-113-1162-0001PH</t>
  </si>
  <si>
    <t>FERRITE TESTING PROCEDURE</t>
  </si>
  <si>
    <t>S-113-1162-0002PH</t>
  </si>
  <si>
    <t>HARDNESS TEST PROCEDURE</t>
  </si>
  <si>
    <t>S-113-1162-0003PH</t>
  </si>
  <si>
    <t>LIQUID PENETRANT TESTING PROCEDURE</t>
  </si>
  <si>
    <t>S-113-1162-0004PH</t>
  </si>
  <si>
    <t>MAGNETIC PARTICLE TESTING PROCEDURE</t>
  </si>
  <si>
    <t>S-113-1162-0005PH</t>
  </si>
  <si>
    <t>S-113-1162-0006PH</t>
  </si>
  <si>
    <t>POSITIVE MATERIAL IDENTIFICATION PROCEDURE</t>
  </si>
  <si>
    <t>S-113-1162-0007PH</t>
  </si>
  <si>
    <t>PWHT PROCUDURE</t>
  </si>
  <si>
    <t>S-113-1162-0008PH</t>
  </si>
  <si>
    <t>RADIOGRAPHIC TESTING PROCEDURE</t>
  </si>
  <si>
    <t>S-113-1162-0009PH</t>
  </si>
  <si>
    <t>ULTRASONIC TESTING PROCEDURE</t>
  </si>
  <si>
    <t>S-113-1162-0010PH</t>
  </si>
  <si>
    <t>S-113-1162-0012PH</t>
  </si>
  <si>
    <t>S-113-1162-0013PH</t>
  </si>
  <si>
    <t>S-113-1162-0014PH</t>
  </si>
  <si>
    <t>S-113-1162-0015PH</t>
  </si>
  <si>
    <t>S-113-1162-0016PH</t>
  </si>
  <si>
    <t>S-113-1162-0017PH</t>
  </si>
  <si>
    <t>S-113-1162-0018PH</t>
  </si>
  <si>
    <t>S-113-1162-0019PH</t>
  </si>
  <si>
    <t>S-113-1162-0020PH</t>
  </si>
  <si>
    <t>S-113-1162-0021PH</t>
  </si>
  <si>
    <t>S-113-1635-0001PH</t>
  </si>
  <si>
    <t>S-113-1635-0002PH</t>
  </si>
  <si>
    <t>S-113-1671-0001PH</t>
  </si>
  <si>
    <t>INSPECTION AND TEST PLAN FOR CONCRETE WORK</t>
  </si>
  <si>
    <t>S-113-1671-0002PH</t>
  </si>
  <si>
    <t>INSPECTION AND TEST PLAN FOR SITE PREPARATION AND EARTH WORK</t>
  </si>
  <si>
    <t>S-113-1671-0003PH</t>
  </si>
  <si>
    <t>INSPECTION AND TEST PLAN FOR  PAVING WORK</t>
  </si>
  <si>
    <t>S-113-1673-0001PH</t>
  </si>
  <si>
    <t>INSPECTION AND TEST PLAN FOR STEEL STRUCTURE ERECTION</t>
  </si>
  <si>
    <t>S-113-1675-0001PH</t>
  </si>
  <si>
    <t>INSPECTION AND TEST PLAN FOR STATIC EQUIPMENT INSTALLATION</t>
  </si>
  <si>
    <t>S-113-1675-0002PH</t>
  </si>
  <si>
    <t>INSPECTION AND TEST PLAN FOR INSTALLATION OF ROTARY MACHINERY</t>
  </si>
  <si>
    <t>S-113-1676-0001PH</t>
  </si>
  <si>
    <t>INSPECTION AND TEST PLAN FOR PIPING WORK(AG/UG)</t>
  </si>
  <si>
    <t>S-113-1676-0002PH</t>
  </si>
  <si>
    <t>S-113-1676-0003PH</t>
  </si>
  <si>
    <t>INSPECTION AND TEST PLAN FOR GOLDEN WELD</t>
  </si>
  <si>
    <t>S-113-1677-0001PH</t>
  </si>
  <si>
    <t>INSPECTION AND TEST PLAN FOR INSTALLATION OF INSTRUMENT CONSOLE, CABINET, PANEL &amp; JUNCTION BOX</t>
  </si>
  <si>
    <t>S-113-1677-0002PH</t>
  </si>
  <si>
    <t>INSPECTION AND TEST PLAN FOR INSTALLATION OF INSTRUMENT CABLE</t>
  </si>
  <si>
    <t>S-113-1677-0003PH</t>
  </si>
  <si>
    <t>INSPECTION AND TEST PLAN FOR INSTALLATION OF INSTRUMENT CABLE TRAYS/ CONDUIT/ WAY</t>
  </si>
  <si>
    <t>S-113-1677-0004PH</t>
  </si>
  <si>
    <t>INSPECTION AND TEST PLAN FOR INSTRUMENT INSTALLATION</t>
  </si>
  <si>
    <t>S-113-1677-0005PH</t>
  </si>
  <si>
    <t>INSPECTION AND TEST PLAN FOR INSTRUMENT PRESSURE LEAK TEST FOR PRESSURE LEAD LINE, INSTRUMENT AIR LINE AND SAMPLING SYSTEM LINE</t>
  </si>
  <si>
    <t>S-113-1677-0006PH</t>
  </si>
  <si>
    <t>INSPECTION AND TEST PLAN FOR INSTRUMENT LOOP TEST</t>
  </si>
  <si>
    <t>S-113-1677-0007PH</t>
  </si>
  <si>
    <t>INSPECTION AND TEST PLAN FOR MOTOR OPERATED VALVE STROKE TEST</t>
  </si>
  <si>
    <t>S-113-1677-0008PH</t>
  </si>
  <si>
    <t>ITP FOR INSTRUMENT FUNCTION TEST</t>
  </si>
  <si>
    <t>S-113-1678-0001PH</t>
  </si>
  <si>
    <t>INSPECTION AND TEST PLAN FOR INSTALLATION, JOINTING, TERMINATION AND TESTING OF ELECTRICAL CABLES</t>
  </si>
  <si>
    <t>S-113-1678-0002PH</t>
  </si>
  <si>
    <t>INSPECTION AND TEST PLAN FOR INSTALLATION OF CABLE TRAYS</t>
  </si>
  <si>
    <t>S-113-1678-0003PH</t>
  </si>
  <si>
    <t>INSPECTION AND TEST PLAN FOR GROUNDING AND LIGHTNING PROTECTION SYSTEM</t>
  </si>
  <si>
    <t>S-113-1678-0004PH</t>
  </si>
  <si>
    <t>INSPECTION AND TEST PLAN FOR LIGHTING AND SMALL POWER SYSTEM</t>
  </si>
  <si>
    <t>S-113-1678-0005PH</t>
  </si>
  <si>
    <t>INSPECTION AND TEST PLAN FOR TESTING OF ELECTRIC MOTORS</t>
  </si>
  <si>
    <t>S-113-1678-0006PH</t>
  </si>
  <si>
    <t>INSPECTION AND TEST PLAN FOR FIELD ELECTRICAL EQUIPMENT (LCS, POWER JB AND ELECTRICAL HEATER)</t>
  </si>
  <si>
    <t>S-113-1678-0007PH</t>
  </si>
  <si>
    <t>INSPECTION AND TEST PLAN FOR ELECTRICAL / INSTRUMENTATION MATERIAL</t>
  </si>
  <si>
    <t>S-113-1679-0001PH</t>
  </si>
  <si>
    <t>INSPECTION AND TEST PLAN FOR INSULATION WORK</t>
  </si>
  <si>
    <t>S-113-167A-0001PH</t>
  </si>
  <si>
    <t>INSPECTION AND TEST PLAN FOR PAINTING WORK</t>
  </si>
  <si>
    <t>S-113-167B-0001PH</t>
  </si>
  <si>
    <t>INSPECTION AND TEST PLAN FOR FIRE PROOFING</t>
  </si>
  <si>
    <t>S-113-1713-0001PH</t>
  </si>
  <si>
    <t>S-113-1713-0002PH</t>
  </si>
  <si>
    <t>S-113-1713-0003PH</t>
  </si>
  <si>
    <t>S-113-1713-0004PH</t>
  </si>
  <si>
    <t>S-113-1713-0005PH</t>
  </si>
  <si>
    <t>S-113-1713-0006PH</t>
  </si>
  <si>
    <t>S-113-1713-0010PH</t>
  </si>
  <si>
    <t>RPH212Z-001</t>
  </si>
  <si>
    <t>RPH216Z-001</t>
  </si>
  <si>
    <t>RPH217Z-001</t>
  </si>
  <si>
    <t>RPH218Z-001</t>
  </si>
  <si>
    <t>S-113-216A-001PH</t>
  </si>
  <si>
    <t>S-113-2162-001PH</t>
  </si>
  <si>
    <t>S-113-218Z-001PH</t>
  </si>
  <si>
    <t>S-113-217Z-001PH</t>
  </si>
  <si>
    <t>S-113-217Z-002PH</t>
  </si>
  <si>
    <t>S-113-2173-001PH</t>
  </si>
  <si>
    <t>S-113-2132-001PH</t>
  </si>
  <si>
    <t>S-113-3123-001PH</t>
  </si>
  <si>
    <t>S-113-3132-001PH</t>
  </si>
  <si>
    <t>S-113-3191-001PH</t>
  </si>
  <si>
    <t>S-113-3123-002PH</t>
  </si>
  <si>
    <t>S-113-3123-003PH</t>
  </si>
  <si>
    <t>S-113-31A2-001PH</t>
  </si>
  <si>
    <t>S-113-3132-002PH</t>
  </si>
  <si>
    <t>PFD - UNIT 113 - H &amp; MB</t>
  </si>
  <si>
    <t>RELIEF AND BLOWDOWN SUMMARY</t>
  </si>
  <si>
    <t>CAUSE AND EFFECT DIAGRAM</t>
  </si>
  <si>
    <t>LINE LIST FOR STEAM TURBINE GENERATORS</t>
  </si>
  <si>
    <t>S-113-1256-1002PH</t>
  </si>
  <si>
    <t>SIL VERIFICATION REPORT</t>
  </si>
  <si>
    <t>3D MODEL REVIEW CLOSE-OUT REPORT</t>
  </si>
  <si>
    <t>UNIT PLOT PLAN STEAM &amp; POWER AREA UNIT 110/111/112/113 (3/4)</t>
  </si>
  <si>
    <t>STRESS CRITICAL LINE LIST</t>
  </si>
  <si>
    <t>S-113-1362-0002PH</t>
  </si>
  <si>
    <t>D-B40-1225-0013S</t>
  </si>
  <si>
    <t>D-110-1360-0101S</t>
  </si>
  <si>
    <t>OVERALL KEY SINGLE LINE DIAGRAM</t>
  </si>
  <si>
    <t>SINGLE LINE DIAGRAM FOR SUBSTATION SS-M02</t>
  </si>
  <si>
    <t>POWER LAYOUT STEAM &amp; POWER UNIT 110/111/112/113 (8 OF 21)</t>
  </si>
  <si>
    <t>POWER LAYOUT STEAM &amp; POWER UNIT 110/111/112/113 (19 OF 21)</t>
  </si>
  <si>
    <t>LIGHTING &amp; SMALL POWER LAYOUTS STEAM &amp; POWER AREA UNIT 110/111/112/113 (40 OF 102)</t>
  </si>
  <si>
    <t>LIGHTING &amp; SMALL POWER LAYOUTS STEAM &amp; POWER AREA UNIT 110/111/112/113 (98 OF 102)</t>
  </si>
  <si>
    <t>EARTHING &amp; LIGHTNING LAYOUT STEAM &amp; POWER UNIT UNIT 110/111/112/113 (8 OF 22)</t>
  </si>
  <si>
    <t>ELECTRICAL CABLE SCHEDULE FOR SS-M02</t>
  </si>
  <si>
    <t>LIGHTING ILLUMINATION CALCULATION FOR STG6</t>
  </si>
  <si>
    <t>D-000-1380-0200V</t>
  </si>
  <si>
    <t>D-M02-1381-0001S</t>
  </si>
  <si>
    <t>D-110-1382-0009S</t>
  </si>
  <si>
    <t>D-110-1384-0009S</t>
  </si>
  <si>
    <t>D-M02-1382-0101S</t>
  </si>
  <si>
    <t>C-110-1383-0001PH</t>
  </si>
  <si>
    <t>LOOP DIAGRAM &amp; DETAIL (UNIT 113)</t>
  </si>
  <si>
    <t>CABLE SCHEDULE &amp; DETAIL (UNIT 113)</t>
  </si>
  <si>
    <t>INSTRUMENT IMPLUSE LINE HOOK-UP (UNIT - 113)</t>
  </si>
  <si>
    <t>INSTRUMENT AIR LINE HOOK-UP (UNIT - 113)</t>
  </si>
  <si>
    <t>INSTRUMENT WIRING CONNECTION LIST &amp; DETAIL (UNIT 113)</t>
  </si>
  <si>
    <t>INSTRUMENT INDEX &amp; DETAIL (UNIT 113)</t>
  </si>
  <si>
    <t>CABLE BLOCK DIAGRAM (UNIT 113)</t>
  </si>
  <si>
    <t>DATASHEET FOR ELECTRIC TRANSMITTER (UNIT 113)</t>
  </si>
  <si>
    <t>DATA SHEET FOR TEMPERATURE ELEMENTS AND WELLS</t>
  </si>
  <si>
    <t>DATASHEET FOR THERMOMETER AND WELL (UNIT 113)</t>
  </si>
  <si>
    <t>DATA SHEET FOR ORIFICE PLATES</t>
  </si>
  <si>
    <t>DATA SHEET FOR ANALYZER</t>
  </si>
  <si>
    <t>NAMEPLATE LIST FOR INSTRUMENT (UNIT 113)</t>
  </si>
  <si>
    <t>S-113-1370-1004S</t>
  </si>
  <si>
    <t>S-113-1373-0401S</t>
  </si>
  <si>
    <t>S-113-1373-0502S</t>
  </si>
  <si>
    <t>S-113-1373-0601S</t>
  </si>
  <si>
    <t>S-113-1378-1001S</t>
  </si>
  <si>
    <t>PIPE LOCATION PLAN FOR STEAM &amp; POWER AREA (1)</t>
  </si>
  <si>
    <t>D-B40-1323-0006S</t>
  </si>
  <si>
    <t>1. MANAGEMENT</t>
  </si>
  <si>
    <t>B</t>
  </si>
  <si>
    <t xml:space="preserve">QUALITY MANAGEMNENT PLAN </t>
  </si>
  <si>
    <t>PROJECT QUALITY AUDIT PROCEDURE</t>
  </si>
  <si>
    <t>SPECIFICATION FOR PIPING MATERIAL SUBSTITUTION AT SITE</t>
  </si>
  <si>
    <t>NON-DESTRUCTIVE EXAMINATION PROCEDURE</t>
  </si>
  <si>
    <t>WELDER PERFORMANCE QUALIFICATION</t>
  </si>
  <si>
    <t>WELDING CONSUMABLE HANDLING AND STORE CONTROL PROCEDURE</t>
  </si>
  <si>
    <t>WELDING CONTROL PROCEDURE</t>
  </si>
  <si>
    <t>WELDING PROCEDURE SPECIFICATION</t>
  </si>
  <si>
    <t>WELDING REPAIR PROCEDURE</t>
  </si>
  <si>
    <t>PAINTING PROCEDURE</t>
  </si>
  <si>
    <t>INSULATION PROCEDURE</t>
  </si>
  <si>
    <t>HYDRO AND LEAK TEST CONTROL PROCEDURE</t>
  </si>
  <si>
    <t>NON-CONFORMANCE PROCEDURE</t>
  </si>
  <si>
    <t>EQUIPMENT AND INSTRUMENT CALIBRATION CONTROL PROCEDURE</t>
  </si>
  <si>
    <t>PROCUREMENT PROCEDURE</t>
  </si>
  <si>
    <t>OVERHAUL PROCEDURES FOR CONDENSER/PUMP MOTOR/INSTRUMENT.</t>
  </si>
  <si>
    <t>MATERIAL CONTROL PROCEDURE</t>
  </si>
  <si>
    <t>MATERIAL IDENTIFICATION AND TRACEABILITY PROCEDURE</t>
  </si>
  <si>
    <t>INSPECTION AND TEST PLAN FOR PIPE WELDING REPAIRING WORK</t>
  </si>
  <si>
    <t xml:space="preserve">GENERAL PRE-COMMISSIONING PROCEDURE FOR WATER FLUSHING </t>
  </si>
  <si>
    <t>GENERAL PRE-COMMISSIONING PROCEDURE FOR STEAM BLOWING</t>
  </si>
  <si>
    <t>GENERAL PRE-COMMISSIONING PROCEDURE FOR AIR BLOWING</t>
  </si>
  <si>
    <t>GENERAL PRE-COMMISSIONING &amp; COMMISSIONING PROCEDURE FOR CHEMICAL CLEANING</t>
  </si>
  <si>
    <t>GENERAL PRE-COMMISSIONING PROCEDURE FOR LUBE OIL FLUSHING</t>
  </si>
  <si>
    <t>GENERAL PRE-COMMISSIONING &amp; COMMISSIONING PROCEDURE FOR TIGHTNESS TEST</t>
  </si>
  <si>
    <t>PRE-COMMISSIONING PROCEDURE FOR AQUA MILLING.</t>
  </si>
  <si>
    <t>REQUISITION FOR INSTRUMENT DEVICE AND CABLE INVESTIGATION</t>
  </si>
  <si>
    <t>MAR OF STEAM TRAP, STRAINER MATERIAL</t>
  </si>
  <si>
    <t>MAR OF LCS AND JUNCTION BOX</t>
  </si>
  <si>
    <t>MAR OF CABLE TRAY, GLAND, CONDUIT, TUBING</t>
  </si>
  <si>
    <t>MAR OF GAUGE, TRANSMITTER, SWITCH</t>
  </si>
  <si>
    <t>MAR OF STEEL STRUCTURE MATERIAL (BEAM, COLUMN, STAIR, LADDER, ANCHOR BOLT…)</t>
  </si>
  <si>
    <t>MAR OF EMBEDED PLATE, REINFORCEMENT STEEL BAR, BOLT AND NUT</t>
  </si>
  <si>
    <t>MAR OF FIRE PROOFING MATERIAL</t>
  </si>
  <si>
    <t>MAR OF INSULATION MATERIAL</t>
  </si>
  <si>
    <t>MAR OF CIVIL MATERIAL (MOTAR, SAND, SEALANT, CEMENT, FRESH CONCRETE)</t>
  </si>
  <si>
    <t>MAR OF NON-SHRINK GROUTING/ SIKADUR</t>
  </si>
  <si>
    <t>MAR OF PAINTING MATERIAL</t>
  </si>
  <si>
    <t>MAR OF METAL SHEET (ROOF AND WALL), FLASHING, GUTTER, DOWNSPOUT, GRATING</t>
  </si>
  <si>
    <t>INSPECTION AND TEST PROCEDURE -OVERHEAD CRANE</t>
  </si>
  <si>
    <t>MAR FOR WELDING ROD</t>
  </si>
  <si>
    <t>MAR FOR SPECIAL SUPPORTS</t>
  </si>
  <si>
    <t>TECHNICAL BID EVALUATION FOR OVERHEAD CRANE</t>
  </si>
  <si>
    <t>TECHNICAL BID EVALUATION FOR MOV, HV</t>
  </si>
  <si>
    <t>S-000-1120-0001PH</t>
  </si>
  <si>
    <t>PROJECT ORGANIZATION CHART</t>
  </si>
  <si>
    <t>DETAILED PROJECT SCHEDULE</t>
  </si>
  <si>
    <t>S-113-1133-0002PH</t>
  </si>
  <si>
    <t>S-113-1140-0081PH</t>
  </si>
  <si>
    <t>S-113-1242-0001PH</t>
  </si>
  <si>
    <t>S-113-1133-0003PH</t>
  </si>
  <si>
    <t>QPH216Z-001</t>
  </si>
  <si>
    <t>QPH217Z-001</t>
  </si>
  <si>
    <t>QPH218Z-001</t>
  </si>
  <si>
    <t>S-113-1140-0001PH</t>
  </si>
  <si>
    <t>QPH212Z-001</t>
  </si>
  <si>
    <t>S-113-1173-1001PH</t>
  </si>
  <si>
    <t>S-113-1135-0002PH</t>
  </si>
  <si>
    <t>S-113-1135-0003PH</t>
  </si>
  <si>
    <t>S-113-113Z-0001PH</t>
  </si>
  <si>
    <t>VPH3179-006-A-100</t>
  </si>
  <si>
    <t>VPH3160-003-A-100</t>
  </si>
  <si>
    <t>VPH3111-003-A-100</t>
  </si>
  <si>
    <t>VPH3181-003-A-100</t>
  </si>
  <si>
    <t>S-113-217Z-008PH</t>
  </si>
  <si>
    <t>RPH2177-201</t>
  </si>
  <si>
    <t>TECHNICAL REQUISITION FOR MOV, HV</t>
  </si>
  <si>
    <t>TECHNICAL REQUISITION FOR OVERHEAD CRANE</t>
  </si>
  <si>
    <t>RPH2155-504</t>
  </si>
  <si>
    <t>REQUISITION FOR CIVIL AND STRUCTURE INVESTIGATION</t>
  </si>
  <si>
    <t>REQUISITION FOR PIPING INVESTIGATION</t>
  </si>
  <si>
    <t>REQUISITION FOR ELECTRICAL INVESTIGATION</t>
  </si>
  <si>
    <t>PROGRESS MEASUREMENT PROCEDURE</t>
  </si>
  <si>
    <t xml:space="preserve">TECHNICAL MEMORANDUM AND EMPLOYER ADVICE NOTICE PROCEDURE </t>
  </si>
  <si>
    <t>HSSE EXECUTION MANAGEMENT PLAN</t>
  </si>
  <si>
    <t>PROJECT REPORTING PROCEDURE</t>
  </si>
  <si>
    <t>TECHNICAL BID EVALUATION FOR PIPING INVESTIGATION</t>
  </si>
  <si>
    <t>TECHNICAL BID EVALUATION FOR INSTRUMENT INVESTIGATION</t>
  </si>
  <si>
    <t>TECHNICAL BID EVALUATION FOR ELECTRICAL INVESTIGATION</t>
  </si>
  <si>
    <t>TECHNICAL BID EVALUATION FOR CIVIL AND STRUCTURE INVESTIGATION</t>
  </si>
  <si>
    <t>TITLE BLOCK REQUIREMENTS FOR TECHNICAL DOCUMENTS AND DRAWINGS</t>
  </si>
  <si>
    <t xml:space="preserve">MONTHLY PROGRESS REPORT </t>
  </si>
  <si>
    <t>HANDING OVER MATERIAL AND SITE CONDITION STATUS PLAN</t>
  </si>
  <si>
    <t>OVERALL DISMANTLING PROCEDURE FOR INVESTIGATION AND DEMOLITION WORK</t>
  </si>
  <si>
    <t>PROJECT EXECUTION PLAN</t>
  </si>
  <si>
    <t>INSTRUMENT ASSESSMENT METHODOLOGY</t>
  </si>
  <si>
    <t>PIPING ASSESSMENT METHODOLOGY</t>
  </si>
  <si>
    <t>CIVIL AND STRUCTURE ASSESSMENT METHODOLOGY</t>
  </si>
  <si>
    <t>ELECTRICAL ASSESSMENT METHODOLOGY</t>
  </si>
  <si>
    <t>MATERIAL APPROVAL REQUEST FOR INSTRUMENT CABLE</t>
  </si>
  <si>
    <t>MATERIAL APPROVAL REQUEST FOR PIPING MATERIAL (PIPE, FITTING, BOLT, GASKET, MANUAL VALVE)</t>
  </si>
  <si>
    <t>MATERIAL APPROVAL REQUEST FOR POWER AND CONTROL CABLE</t>
  </si>
  <si>
    <t>GOLDEN WELD PROCEDURE</t>
  </si>
  <si>
    <t>S-113-1136-0002PH</t>
  </si>
  <si>
    <t>PROJECT DOCUMENT CONTROL PROCEDURE</t>
  </si>
  <si>
    <t>7. CIVIL &amp; STRUCTURE</t>
  </si>
  <si>
    <t>STRUCTURAL CALCULATION FOR B4SH004 STEAM TURBINE GENERATOR SHELTER-STG6</t>
  </si>
  <si>
    <t>C-B40-133A-4301S</t>
  </si>
  <si>
    <t>S-113-1162-0022PH</t>
  </si>
  <si>
    <t>S-113-1162-0023PH</t>
  </si>
  <si>
    <t>QPH2174-001</t>
  </si>
  <si>
    <t>QPH218Z-002</t>
  </si>
  <si>
    <t>S-113-1713-0008PH</t>
  </si>
  <si>
    <t>S-113-216Z-001PH</t>
  </si>
  <si>
    <t>S-113-2164-001PH</t>
  </si>
  <si>
    <t>TRD  FOR OVERHEAD CRANE  PACKAGE (UPDATING FOR STG6)</t>
  </si>
  <si>
    <t>ME-NA1</t>
  </si>
  <si>
    <t>S-113-1256-0001PH</t>
  </si>
  <si>
    <t>S-113-1257-0002PH</t>
  </si>
  <si>
    <t>D-113-1225-2001S</t>
  </si>
  <si>
    <t>P&amp;ID - UNIT 113 - SAMPLE CONNECTION DETAILS</t>
  </si>
  <si>
    <t>VPH3160-003-A-800</t>
  </si>
  <si>
    <t>HAZOP STUDY REPORT FOR STG6</t>
  </si>
  <si>
    <t>LOPA/SIL CLASSIFICATION REPORT</t>
  </si>
  <si>
    <t>HAZOP ACTION CLOSE-OUT REPORT FOR STG6</t>
  </si>
  <si>
    <t>MECHANICAL DATASHEET FOR OVERHEAD CRANE PACKAGE (FOR STG6)</t>
  </si>
  <si>
    <t>PIPING ASSESSMENT REPORT</t>
  </si>
  <si>
    <t>PIPE STRESS ANALYSIS REPORT FOR HOT TAPPING SERVICE</t>
  </si>
  <si>
    <t>D-113-1362-0001PH</t>
  </si>
  <si>
    <t>TECHNICAL MEMORANDUM FOR THE REPLACEMENT OF OVERHEAD CRANE MODEL</t>
  </si>
  <si>
    <t>T-STG6/PTSC-0003</t>
  </si>
  <si>
    <t>ELECTRICAL INVESTIGATION ASSESSMENT REPORT</t>
  </si>
  <si>
    <t>VPH3181-003-A-800 </t>
  </si>
  <si>
    <t>D-110-1383-0039S</t>
  </si>
  <si>
    <t>LIGHTING &amp; SMALL POWER LAYOUTS STEAM &amp; POWER AREA UNIT 110/111/112/113 (39 OF 102)</t>
  </si>
  <si>
    <t>D-110-1383-0402S</t>
  </si>
  <si>
    <t>D-110-1383-0408S</t>
  </si>
  <si>
    <t>D-110-1383-0033S</t>
  </si>
  <si>
    <t>D-110-1383-0411S</t>
  </si>
  <si>
    <t>LIGHTING &amp; SMALL POWER BLOCK DIAGRAM STEAM &amp; POWER AREA UNIT 110/111/112/113 ( 2 OF 2)</t>
  </si>
  <si>
    <t>LIGHTING &amp; SMALL POWER BLOCK DIAGRAM STEAM &amp; POWER AREA UNIT 110/111/112/113</t>
  </si>
  <si>
    <t>LIGHTING &amp; SMALL POWER LAYOUTS STEAM &amp; POWER AREA UNIT 110/111/112/113 (33 OF 102)</t>
  </si>
  <si>
    <t>LIGHTING &amp; SMALL POWER BLOCK DIAGRAM STEAM &amp; POWER AREA UNIT 110/111/112/113 ( 1 OF 2)</t>
  </si>
  <si>
    <t>VPH3179-006-A-800</t>
  </si>
  <si>
    <t>INSTRUMENT INVESTIGATION ASSESSMENT REPORT</t>
  </si>
  <si>
    <t>T-STG6/PTSC-0009</t>
  </si>
  <si>
    <t>T-STG6/PTSC-0010</t>
  </si>
  <si>
    <t>VPH3111-003-A-800</t>
  </si>
  <si>
    <t>CIVIL AND STRUCTURAL ASSESSMENT REPORT</t>
  </si>
  <si>
    <t>D-B40-133A-4206S</t>
  </si>
  <si>
    <t>D-B40-133A-4207S</t>
  </si>
  <si>
    <t>D-B40-133A-4208S</t>
  </si>
  <si>
    <t>STEAM TURBINE GENERATOR SHELTER-3 113-A-006 FOUNDATION DETAILS-2</t>
  </si>
  <si>
    <t>STEAM TURBINE GENERATOR SHELTER-3 113-A-006 FOUNDATION DETAILS-3</t>
  </si>
  <si>
    <t>STEAM TURBINE GENERATOR SHELTER-3 113-A-006 FOUNDATION DETAILS-4</t>
  </si>
  <si>
    <t xml:space="preserve">STRUCTURAL CALCULATION FOR FOUNDATION OF B4SH007 STEAM TURBINE GENERATOR </t>
  </si>
  <si>
    <t>D-B40-133A-4104S</t>
  </si>
  <si>
    <t>STEAM TURBINE GENERATOR SHELTER-3 ELEVATIONS-2</t>
  </si>
  <si>
    <t>D-B40-133A-4205S</t>
  </si>
  <si>
    <t>STEAM TURBINE GENERATOR SHELTER-3 113-A-006 FOUNDATION DETAILS-1</t>
  </si>
  <si>
    <t>D-B40-133A-4303S</t>
  </si>
  <si>
    <t>STEAM TURBINE GENERATOR SHELTER-3 CRANE GIRDER &amp; ROOF FRAMING PLAN</t>
  </si>
  <si>
    <t>D-B40-133A-4304S</t>
  </si>
  <si>
    <t>STEAM TURBINE GENERATOR SHELTER-3 FRAMING ELEVATIONS-1</t>
  </si>
  <si>
    <t>D-B40-133A-4305S</t>
  </si>
  <si>
    <t>STEAM TURBINE GENERATOR SHELTER-3 FRAMING ELEVATIONS-2</t>
  </si>
  <si>
    <t>TECHNICAL MEMORANDUM FOR REPLACEMENT OF LED LIGHTING FIXTURES</t>
  </si>
  <si>
    <t>T-STG6/PTSC-0001</t>
  </si>
  <si>
    <t>D-B40-133A-4101S</t>
  </si>
  <si>
    <t>D-B40-133A-4102S</t>
  </si>
  <si>
    <t>D-B40-133A-4103S</t>
  </si>
  <si>
    <t>D-B40-133A-4105S</t>
  </si>
  <si>
    <t>D-B40-133A-4106S</t>
  </si>
  <si>
    <t>D-B40-133A-4107S</t>
  </si>
  <si>
    <t>D-B40-133A-4201S</t>
  </si>
  <si>
    <t>D-B40-133A-4202S</t>
  </si>
  <si>
    <t>D-B40-133A-4203S</t>
  </si>
  <si>
    <t>D-B40-133A-4301S</t>
  </si>
  <si>
    <t>D-B40-133A-4302S</t>
  </si>
  <si>
    <t>D-B40-133A-4306S</t>
  </si>
  <si>
    <t>D-B40-133A-4307S</t>
  </si>
  <si>
    <t>D-B40-133A-4308S</t>
  </si>
  <si>
    <t>D-B40-133A-4309S</t>
  </si>
  <si>
    <t>D-B40-133A-4310S</t>
  </si>
  <si>
    <t>D-B40-133A-4311S</t>
  </si>
  <si>
    <t>STEAM TURBINE GENERATOR SHELTER-3 GROUND FLOOR &amp; P/F PLANS &amp; MEZZ. FLOOR PLAN</t>
  </si>
  <si>
    <t>STEAM TURBINE GENERATOR SHELTER-3 TOF EL+112.025~115.025 FLOOR PLAN &amp; CRANE GIRDER &amp; ROOF PLAN</t>
  </si>
  <si>
    <t>STEAM TURBINE GENERATOR SHELTER-3 ELEVATIONS-1</t>
  </si>
  <si>
    <t>STEAM TURBINE GENERATOR SHELTER-3 MAIN SECTIONS</t>
  </si>
  <si>
    <t>STEAM TURBINE GENERATOR SHELTER-3 WALL SECTIONS</t>
  </si>
  <si>
    <t>STEAM TURBINE GENERATOR SHELTER-3 MISC DETAILS</t>
  </si>
  <si>
    <t>STEAM TURBINE GENERATOR SHELTER-3 FOUNDATION &amp; PILE LOCATION PLAN &amp; COLUMN ARRANGEMENT PLAN</t>
  </si>
  <si>
    <t>STEAM TURBINE GENERATOR SHELTER-3 FOUNDATION RE-BAR DETAILS</t>
  </si>
  <si>
    <t>STEAM TURBINE GENERATOR SHELTER-3 FOUNDATION RE-BAR DETAILS-2</t>
  </si>
  <si>
    <t>STEAM TURBINE GENERATOR SHELTER-3 COLUMN ARRANGEMENT PLAN &amp; BASE PLATE DETAILS</t>
  </si>
  <si>
    <t>STEAM TURBINE GENERATOR SHELTER-3 MEZZ. FLOOR FRAMING PLAN</t>
  </si>
  <si>
    <t>STEAM TURBINE GENERATOR SHELTER-3 FRAMING ELEVATIONS-3</t>
  </si>
  <si>
    <t>STEAM TURBINE GENERATOR SHELTER-3 STAIR PLAN &amp; SECTION</t>
  </si>
  <si>
    <t>STEAM TURBINE GENERATOR SHELTER-3 CRANE GIRDER ENLARGED PLAN &amp; DETAILS</t>
  </si>
  <si>
    <t>STEAM TURBINE GENERATOR SHELTER-3 CONNECTION DETAILS-1</t>
  </si>
  <si>
    <t>STEAM TURBINE GENERATOR SHELTER-3 CONNECTION DETAILS-2</t>
  </si>
  <si>
    <t>STEAM TURBINE GENERATOR SHELTER-3 CONNECTION DETAILS-3</t>
  </si>
  <si>
    <r>
      <rPr>
        <b/>
        <sz val="16"/>
        <color theme="1"/>
        <rFont val="Arial"/>
        <family val="2"/>
      </rPr>
      <t>NSRP STG3 REPLACEMENT PROJECT</t>
    </r>
    <r>
      <rPr>
        <b/>
        <sz val="15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ENGINEERING DOCUMENT FOR REFERNCE</t>
    </r>
  </si>
  <si>
    <t>D-000-1315-1011V</t>
  </si>
  <si>
    <t>STANDARD CABLE TRENCH SECTIONS (UPDATING FOR STG6)</t>
  </si>
  <si>
    <t>D-000-1315-1012V</t>
  </si>
  <si>
    <t>STANDARD PIPE TRENCH SECTIONS (UPDATING FOR STG6)</t>
  </si>
  <si>
    <t>D-000-1315-1013V</t>
  </si>
  <si>
    <t>STANDARD CABLE TRENCH CROSSING RULE (UPDATING FOR STG6)</t>
  </si>
  <si>
    <t>D-000-1315-1101V</t>
  </si>
  <si>
    <t>TYPICAL UNDERGROUND INSTALLATION DETAILS FOR COOLING WATER AND SEA WATER PIPELINES (UPDATING FOR STG6)</t>
  </si>
  <si>
    <t>D-AC0-1315-0001C</t>
  </si>
  <si>
    <t>ELECTRICAL &amp; INSTRUMENT CABLE TRENCH LAYOUT (UPDATING FOR STG6)</t>
  </si>
  <si>
    <t>D-AC0-1315-0007C</t>
  </si>
  <si>
    <t>ELECTRICAL CABLE TRENCH CUTOUT BOX SCHEDULE (UPDATING FOR STG6)</t>
  </si>
  <si>
    <t>D-AC0-1315-0008C</t>
  </si>
  <si>
    <t>ELECTRICAL CABLE TRENCH, CABLE PULL PIT SCHEDULE AND DETAILS (UPDATING FOR STG6)</t>
  </si>
  <si>
    <t>D-113-1378-0001S</t>
  </si>
  <si>
    <t>TYPICAL INSTRUMENT INSTALLATION DETAIL (STG UNIT-113)</t>
  </si>
  <si>
    <t>CAUSE AND EFFECT DIAGRAM (UNIT 113)</t>
  </si>
  <si>
    <t>S-113-1370-1002S</t>
  </si>
  <si>
    <t>SIL RELIABILITY CALCULATIONS (UNIT 113)</t>
  </si>
  <si>
    <t>S-113-1373-0602S</t>
  </si>
  <si>
    <t>DATA SHEET FOR VENTURI TUBE</t>
  </si>
  <si>
    <t>S-113-1374-0201S</t>
  </si>
  <si>
    <t>DATA SHEET FOR BALL TYPE ON-OFF VALVES</t>
  </si>
  <si>
    <t>S-113-1375-0301S</t>
  </si>
  <si>
    <t>DATASHEET FOR F&amp;G DETECTOR (UNIT 113)</t>
  </si>
  <si>
    <t>C-B40-1371-0702S</t>
  </si>
  <si>
    <t>IS CIRCUIT VERIFICATION</t>
  </si>
  <si>
    <t>D-B40-1378-0101S</t>
  </si>
  <si>
    <t>INSTRUMENT LAYOUT DRAWING KEY PLAN (STEAM &amp; POWER GENERATION UNIT-110/112/113)(FGD UNIT-111)</t>
  </si>
  <si>
    <t>D-B40-1378-0201S</t>
  </si>
  <si>
    <t>INSTRUMENT CABLE TRENCH LAYOUT &amp; DETAIL (B400)</t>
  </si>
  <si>
    <t>D-B40-1378-0301S</t>
  </si>
  <si>
    <t>INSTRUMENT CABLE TRAY LAYOUT &amp; DETAIL (B400)</t>
  </si>
  <si>
    <t>D-B40-1378-0302S</t>
  </si>
  <si>
    <t>INSTRUMENT MAIN CABLE LAYOUT &amp; DETAIL (B400)</t>
  </si>
  <si>
    <t>D-B40-1378-0503S</t>
  </si>
  <si>
    <t>INSTRUMENT AIR PIPING LAYOUT &amp; DETAIL (B400)</t>
  </si>
  <si>
    <t>D-U01-1381-0003S</t>
  </si>
  <si>
    <t>SINGLE LINE DIAGRAM LOAD TABLE FOR LV MCC GROUP SS-U01 1 OF 4</t>
  </si>
  <si>
    <t>D-U01-1381-0004S</t>
  </si>
  <si>
    <t>SINGLE LINE DIAGRAM LOAD TABLE FOR LV MCC GROUP SS-U01 2OF4</t>
  </si>
  <si>
    <t>D-U01-1381-0005S</t>
  </si>
  <si>
    <t>SINGLE LINE DIAGRAM LOAD TABLE FOR LV MCC GROUP SS-U01 3OF4</t>
  </si>
  <si>
    <t>D-U01-1381-0006S</t>
  </si>
  <si>
    <t>SINGLE LINE DIAGRAM LOAD TABLE FOR LV MCC GROUP SS-U01 4OF4</t>
  </si>
  <si>
    <t>D-M02-1381-0051S</t>
  </si>
  <si>
    <t>EQUIPMENT LAYOUT SUBSTATION SS-M02</t>
  </si>
  <si>
    <t>VS2181-012-A-U007</t>
  </si>
  <si>
    <t>GENERAL ARRANGEMENT FOR SSU01-MCC-401</t>
  </si>
  <si>
    <t>VS2181-012-A-U008</t>
  </si>
  <si>
    <t>GENERAL ARRANGEMENT FOR SSU01-MCC-402</t>
  </si>
  <si>
    <t>VS2181-012-A-U009</t>
  </si>
  <si>
    <t>GENERAL ARRANGEMENT FOR SSU01-MCC-403</t>
  </si>
  <si>
    <t>VS2181-012-A-U010</t>
  </si>
  <si>
    <t>GENERAL ARRANGEMENT FOR SSU01-MCC-501</t>
  </si>
  <si>
    <t>VS2181-012-A-U011</t>
  </si>
  <si>
    <t>GENERAL ARRANGEMENT FOR SSU01-DP-601</t>
  </si>
  <si>
    <t>VS2181-012-A-U019</t>
  </si>
  <si>
    <t>SINGLE LINE DIAGRAM FOR  SSU01-MCC-401</t>
  </si>
  <si>
    <t>VS2181-012-A-U020</t>
  </si>
  <si>
    <t>SINGLE LINE DIAGRAM FOR  SSU01-MCC-402</t>
  </si>
  <si>
    <t>VS2181-012-A-U021</t>
  </si>
  <si>
    <t>SINGLE LINE DIAGRAM FOR  SSU01-MCC-403</t>
  </si>
  <si>
    <t>VS2181-012-A-U022</t>
  </si>
  <si>
    <t>SINGLE LINE DIAGRAM FOR  SSU01-MCC-501</t>
  </si>
  <si>
    <t>VS2181-012-A-U023</t>
  </si>
  <si>
    <t>SINGLE LINE DIAGRAM FOR  SSU01-DP-601</t>
  </si>
  <si>
    <t>D-000-1381-0200V</t>
  </si>
  <si>
    <t>OVERALL PMS BLOCK DIAGRAM (UPDATING FOR STG6)</t>
  </si>
  <si>
    <t>D-000-1381-0201PH</t>
  </si>
  <si>
    <t>PMS BLOCK DIAGRAM FOR (UPDATING FOR STG6)</t>
  </si>
  <si>
    <t>D-110-1382-0001S</t>
  </si>
  <si>
    <t>OVERALL BREAKDOWN POWER LAYOUT STEAM &amp; POWER AREA UNIT 110/111/112/113 
(UPDATING FOR STG6)</t>
  </si>
  <si>
    <t>D-110-1382-0003S</t>
  </si>
  <si>
    <t>POWER LAYOUT STEAM &amp; POWER UNIT 110/111/112/113 (2 OF 21)</t>
  </si>
  <si>
    <t>D-110-1382-0006S</t>
  </si>
  <si>
    <t>POWER LAYOUT STEAM &amp; POWER UNIT 110/111/112/113 (5 OF 21)</t>
  </si>
  <si>
    <t>TRENCH AND CONDUIT LAYOUT STEAM &amp; POWER UNIT 110/111/112/113 (UPDATING FOR STG6)</t>
  </si>
  <si>
    <t>D-110-1382-0053S</t>
  </si>
  <si>
    <t>TRENCH AND CONDUIT LAYOUT STEAM &amp; POWER UNIT 110/111/112/113 (2 OF 15)</t>
  </si>
  <si>
    <t>D-110-1382-0056S</t>
  </si>
  <si>
    <t>TRENCH AND CONDUIT LAYOUT STEAM &amp; POWER UNIT 110/111/112/113 (5 OF 15)</t>
  </si>
  <si>
    <t>D-110-1382-0058S</t>
  </si>
  <si>
    <t>TRENCH AND CONDUIT LAYOUT STEAM &amp; POWER UNIT 110/111/112/113 (7 OF 15)</t>
  </si>
  <si>
    <t>D-110-1382-0059S</t>
  </si>
  <si>
    <t>TRENCH AND CONDUIT LAYOUT STEAM &amp; POWER UNIT 110/111/112/113 ( 8 OF 15)</t>
  </si>
  <si>
    <t>D-110-1382-0081S</t>
  </si>
  <si>
    <t>CABLE TRENCH SECTION LAYOUT STEAM &amp; POWER AREA UNIT 110/111/112/113 (UPDATING FOR STG6)</t>
  </si>
  <si>
    <t>D-110-1382-0082S</t>
  </si>
  <si>
    <t>CABLE TRENCH SECTION LAYOUT STEAM &amp; POWER AREA UNIT 110/111/112/113</t>
  </si>
  <si>
    <t>D-110-1382-0083S</t>
  </si>
  <si>
    <t>D-110-1382-0085S</t>
  </si>
  <si>
    <t>CABLE TRENCH SECTION LAYOUT STEAM &amp; POWER UNIT 110/111/112/113</t>
  </si>
  <si>
    <t>D-110-1382-0086S</t>
  </si>
  <si>
    <t>D-110-1382-0087S</t>
  </si>
  <si>
    <t>D-110-1382-0088S</t>
  </si>
  <si>
    <t>D-110-1382-0089S</t>
  </si>
  <si>
    <t>D-110-1382-0090S</t>
  </si>
  <si>
    <t>D-110-1382-0091S</t>
  </si>
  <si>
    <t>D-110-1382-0095S</t>
  </si>
  <si>
    <t>D-110-1382-0120S</t>
  </si>
  <si>
    <t>D-110-1382-0127S</t>
  </si>
  <si>
    <t>D-110-1382-0128S</t>
  </si>
  <si>
    <t>D-110-1382-0129S</t>
  </si>
  <si>
    <t>D-110-1383-0001S</t>
  </si>
  <si>
    <t>LIGHTING &amp; SMALL POWER LAYOUTS TEAM &amp; POWER AREA UNIT 110/111/112/113 (UPDATING FOR STG6)</t>
  </si>
  <si>
    <t>D-110-1383-0035S</t>
  </si>
  <si>
    <t>LIGHTING &amp; SMALL POWER LAYOUTS STEAM &amp; POWER AREA UNIT 110/111/112/113 (35 OF 102)</t>
  </si>
  <si>
    <t>D-110-1383-0041S</t>
  </si>
  <si>
    <t>LIGHTING &amp; SMALL POWER LAYOUTS STEAM &amp; POWER AREA UNIT 110/111/112/113 (41 OF 102)</t>
  </si>
  <si>
    <t>C-110-1383-1001PH</t>
  </si>
  <si>
    <t>D-110-1384-0001S</t>
  </si>
  <si>
    <t>OVERALL BREAKDOWN EARTHING &amp; LIGHTNING LAYOUT STEAM &amp; POWER UNIT UNIT 
110/111/112/113 (UPDATING FOR STG6)</t>
  </si>
  <si>
    <t>C-110-1383-0001</t>
  </si>
  <si>
    <t>D-U01-1381-0051S</t>
  </si>
  <si>
    <t>EQUIPMENT LAYOUT SUBSTATION SS-U01  (UPDATING FOR STG6)</t>
  </si>
  <si>
    <t>D-U01-1381-0061PH</t>
  </si>
  <si>
    <t>EQUIPMENT INSTALLATION LAYOUT SUBSTATION SS-U01  (UPDATING FOR STG6)</t>
  </si>
  <si>
    <t>D-U01-1382-0001S</t>
  </si>
  <si>
    <t>POWER LAYOUT SUBSTATION U01</t>
  </si>
  <si>
    <t>D-U01-1382-0044S</t>
  </si>
  <si>
    <t>CABLE TRAY LAYOUT SUBSTATION U01 (U/G TRENCH OVERALL)  (UPDATING FOR STG6)</t>
  </si>
  <si>
    <t>D-U01-1382-0046S</t>
  </si>
  <si>
    <t>CABLE TRAY LAYOUT SUBSTATION U01 (LV U/G TRENCH)  (UPDATING FOR STG6)</t>
  </si>
  <si>
    <t>D-U01-1382-0201S</t>
  </si>
  <si>
    <t>CONNECTION LIST - SUBSTATION SS-U01</t>
  </si>
  <si>
    <t>D-U01-1382-0101S</t>
  </si>
  <si>
    <t>ELECTRICAL CABLE SCHEDULE FOR SS-U01</t>
  </si>
  <si>
    <t>D-M02-1382-0201S</t>
  </si>
  <si>
    <t>CONNECTION LIST - SUBSTATION SS-M02</t>
  </si>
  <si>
    <t>D-110-1382-0052S</t>
  </si>
  <si>
    <t>MASTER DELIVERABLE REGISTER LIST (MDRL)</t>
  </si>
  <si>
    <r>
      <t xml:space="preserve">NSRP STG3 REPLACEMENT PROJECT
</t>
    </r>
    <r>
      <rPr>
        <b/>
        <sz val="14"/>
        <color theme="1"/>
        <rFont val="Arial"/>
        <family val="2"/>
      </rPr>
      <t>CONSTRUCTION MASTER DELIVERABLE REGISTER LIST (CMDRL)</t>
    </r>
  </si>
  <si>
    <t>x</t>
  </si>
  <si>
    <r>
      <rPr>
        <b/>
        <sz val="16"/>
        <color theme="1"/>
        <rFont val="Arial"/>
        <family val="2"/>
      </rPr>
      <t>NSRP STG3 REPLACEMENT PROJECT</t>
    </r>
    <r>
      <rPr>
        <b/>
        <sz val="15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MASTER DELIVERABLE REGISTER LIST</t>
    </r>
    <r>
      <rPr>
        <b/>
        <sz val="14"/>
        <rFont val="Arial"/>
        <family val="2"/>
      </rPr>
      <t xml:space="preserve"> (MDRL)</t>
    </r>
  </si>
  <si>
    <t>S-113-1370-5001PH</t>
  </si>
  <si>
    <t>MECHANICAL TIE-IN LIST FOR PIPING SYSTEMS OF STEAM TURBINE  GENERATOR PACKAGE (113-A-006)</t>
  </si>
  <si>
    <t>PIPING GENERAL ARRANGEMENT DRAWING FOR STEAM TURBINE GENERATOR (113-A-006) (1/2)</t>
  </si>
  <si>
    <t>PIPING GENERAL ARRANGEMENT DRAWING FOR STEAM TURBINE GENERATOR (113-A-006) (2/2)</t>
  </si>
  <si>
    <t>HOT TAPPING ISOMETRIC</t>
  </si>
  <si>
    <t>C-110-1360-0001PH</t>
  </si>
  <si>
    <t>S-113-1374-0302PH</t>
  </si>
  <si>
    <t>S-113-1360-0301S</t>
  </si>
  <si>
    <t>DATA SHEET FOR PRESSURE REGULATOR VALVE</t>
  </si>
  <si>
    <t>DATA SHEET FOR MOTOR OPERATION VALVE (GATE)</t>
  </si>
  <si>
    <t>TECHNICAL MEMORANDUM FOR MOTOR OPERATED VALVE UPGRADE</t>
  </si>
  <si>
    <t>TECHNICAL MEMORANDUM FOR PRESSURE REGULATOR VALVE UPGRADE</t>
  </si>
  <si>
    <t>C</t>
  </si>
  <si>
    <t>1.  PIPING</t>
  </si>
  <si>
    <t>Spring Support</t>
  </si>
  <si>
    <t>TBU</t>
  </si>
  <si>
    <t>Load capacity</t>
  </si>
  <si>
    <t>Travel range (vertical movement, horizontal if applicable)</t>
  </si>
  <si>
    <t>Spring rate / stiffness</t>
  </si>
  <si>
    <t>Type and size of spring hanger or support</t>
  </si>
  <si>
    <t>Dimensions (height, width, installation space)</t>
  </si>
  <si>
    <t>Connection details (clamps, base plates, rods, turnbuckles, etc.)</t>
  </si>
  <si>
    <t>Orientation and installation requirements</t>
  </si>
  <si>
    <t>Spring type and quantity</t>
  </si>
  <si>
    <t>Accessories (rods, pins, plates, etc.)</t>
  </si>
  <si>
    <t>Vendor’s recommended installation procedure</t>
  </si>
  <si>
    <t>Adjustment methods for cold setting/hot setting</t>
  </si>
  <si>
    <t>Inspection and maintenance guidelines</t>
  </si>
  <si>
    <t>Test reports (load test, travel test)</t>
  </si>
  <si>
    <t>Material certificates</t>
  </si>
  <si>
    <t>Compliance certificates</t>
  </si>
  <si>
    <t>Stress Analysis Report if the spring constant or travel changes</t>
  </si>
  <si>
    <t>Piping Isometric Drawings</t>
  </si>
  <si>
    <t>3D Model  to reflect actual vendor dimensions</t>
  </si>
  <si>
    <t>Special Item</t>
  </si>
  <si>
    <t>Design pressure and temperature</t>
  </si>
  <si>
    <t>Material of construction (body, internals, gasket, bolting)</t>
  </si>
  <si>
    <t>Size, rating, end connection type (flanged, welded, threaded, etc.)</t>
  </si>
  <si>
    <t>Special design parameters</t>
  </si>
  <si>
    <t>Overall dimensions and face-to-face length</t>
  </si>
  <si>
    <t>Nozzle/connection details</t>
  </si>
  <si>
    <t>Orientation requirements</t>
  </si>
  <si>
    <t>Space requirement for installation and maintenance</t>
  </si>
  <si>
    <t>List of main components and replaceable parts</t>
  </si>
  <si>
    <t>Spare parts recommendation (if any)</t>
  </si>
  <si>
    <t>Installation procedure and alignment requirements</t>
  </si>
  <si>
    <t>Operating limits and restrictions</t>
  </si>
  <si>
    <t>Maintenance and inspection guidelines</t>
  </si>
  <si>
    <t>Factory Acceptance Test (FAT) reports (if applicable)</t>
  </si>
  <si>
    <t>Pressure test / Hydrotest certificates</t>
  </si>
  <si>
    <t>Material Test Certificates</t>
  </si>
  <si>
    <t>Compliance certificates (ASME, API, EN, etc.)</t>
  </si>
  <si>
    <t>Piping Isometric Drawings (dimensions, weight, support location)</t>
  </si>
  <si>
    <t>Stress Analysis Report (especially for heavy or flexible items like expansion joints)</t>
  </si>
  <si>
    <t>Line List / Equipment List with vendor data</t>
  </si>
  <si>
    <t>3D Model with accurate dimensions and nozzles</t>
  </si>
  <si>
    <t>2. ELECTRICAL</t>
  </si>
  <si>
    <t>Lighting Fixtures</t>
  </si>
  <si>
    <t>General Arrangement Drawings For Lighting Fixtures</t>
  </si>
  <si>
    <t>Name Plate Drawings For  Lighting Fixtures</t>
  </si>
  <si>
    <t>Electrical Wiring Diagrams For  Lighting Fixtures</t>
  </si>
  <si>
    <t>Data Sheets For  Lighting Fixtures</t>
  </si>
  <si>
    <t>Test reports</t>
  </si>
  <si>
    <t>Certificate of Compliance For Lighting Fixtures</t>
  </si>
  <si>
    <t>Hazardous Classification Certifcations (IECEx, ATEX)</t>
  </si>
  <si>
    <t>Electrical Cables (HV and LV)</t>
  </si>
  <si>
    <t>Vendor Data Index &amp; Schedule For HV and LV Cables</t>
  </si>
  <si>
    <t>Specification For  MV and LV Cables</t>
  </si>
  <si>
    <t>3. INSTRUMENTATION</t>
  </si>
  <si>
    <t>MOV Valve Package</t>
  </si>
  <si>
    <t>Vendor Data Index &amp; Schedule For Motor Operated Valves</t>
  </si>
  <si>
    <t>Engineering, Procurement, Manufacturing and Test Schedule For Motor Operated Valves</t>
  </si>
  <si>
    <t>Delivery, Handling and Packing Proposals For Motor Operated Valves</t>
  </si>
  <si>
    <t>Vendor’s Sub-Orders (Un-Priced copy) For Motor Operated Valves</t>
  </si>
  <si>
    <t>Proven Design and Manufacturing Experience List For Motor Operated Valves</t>
  </si>
  <si>
    <t>Torque Sizing Calculations For Motor Operated Valves</t>
  </si>
  <si>
    <t>General Arrangement Drawings For Motor Operated Valves</t>
  </si>
  <si>
    <t>Name Plate Drawings For Motor Operated Valves</t>
  </si>
  <si>
    <t xml:space="preserve">Electrical Wiring Diagrams For Motor Operated Valves </t>
  </si>
  <si>
    <t>Data Sheets For Motor Operated Valves</t>
  </si>
  <si>
    <t>Descriptive Literature and Catalogue Information For Motor Operated Valves</t>
  </si>
  <si>
    <t>Recommended Spare Parts For 2 Year Operation, Priced For Motor Operated Valves</t>
  </si>
  <si>
    <t>Recommended Spare parts for Start-up &amp; Commissioning, Priced  For Motor Operated Valves</t>
  </si>
  <si>
    <t>Utility Requirements – Power For Motor Operated Valves</t>
  </si>
  <si>
    <t>Loading, Transport and Unloading Details For Motor Operated Valves</t>
  </si>
  <si>
    <t>Preservation and Storage Procedure For Motor Operated Valves</t>
  </si>
  <si>
    <t>Hazardous Area Dossier For Motor Operated Valves</t>
  </si>
  <si>
    <t>Packing List For Motor Operated Valves</t>
  </si>
  <si>
    <t>Preparation for Shipment Procedure For Motor Operated Valves</t>
  </si>
  <si>
    <t>Performance and Test Procedure For Motor Operated Valves</t>
  </si>
  <si>
    <t>FAT Reports 01 For Motor Operated Valves</t>
  </si>
  <si>
    <t>Inspection and Test Plan For Motor Operated Valves</t>
  </si>
  <si>
    <t>Inspection and Test Reports For Motor Operated Valves</t>
  </si>
  <si>
    <t>Hazardous Area Certification, IP Certification For Motor Operated Valves</t>
  </si>
  <si>
    <t>Surface Preparation for Painting and Internal Coating Procedure For Motor Operated Valves</t>
  </si>
  <si>
    <t>Factory Acceptance Test Procedure and Report  For Motor Operated Valves</t>
  </si>
  <si>
    <t>Certificate of Compliance For Motor Operated Valves</t>
  </si>
  <si>
    <t>Installation, Operation and Maintenance Manual (IOM) For Motor Operated Valves</t>
  </si>
  <si>
    <t>Manufacturer’s Data Book (MDB) For Motor Operated Valves</t>
  </si>
  <si>
    <t>Manufacturer’s Data Book (MDB) Index For Motor Operated Valves</t>
  </si>
  <si>
    <t>Control Valves</t>
  </si>
  <si>
    <t>Vendor Data Index &amp; Schedule For Control valves</t>
  </si>
  <si>
    <t>Engineering, Procurement, Manufacturing and Test Schedule For Control valves</t>
  </si>
  <si>
    <t>Delivery, Handling and Packing Proposals For Control valves</t>
  </si>
  <si>
    <t>Vendor’s Sub-Orders (Un-Priced copy) For Control valves</t>
  </si>
  <si>
    <t>Proven Design and Manufacturing Experience List For Control valves</t>
  </si>
  <si>
    <t>General Arrangement Drawings For Control valves</t>
  </si>
  <si>
    <t>Name Plate Drawings For Control valves</t>
  </si>
  <si>
    <t xml:space="preserve">Electrical Wiring Diagrams For Control valves </t>
  </si>
  <si>
    <t>Data Sheets For Control valves</t>
  </si>
  <si>
    <t>Descriptive Literature and Catalogue Information For Control valves</t>
  </si>
  <si>
    <t>Recommended Spare Parts For 2 Year Operation, Priced For Control valves</t>
  </si>
  <si>
    <t>Recommended Spare parts for Start-up &amp; Commissioning, Priced  For Control valves</t>
  </si>
  <si>
    <t>Utility Requirements – Power For Control valves</t>
  </si>
  <si>
    <t>Loading, Transport and Unloading Details For Control valves</t>
  </si>
  <si>
    <t>Preservation and Storage Procedure For Control valves</t>
  </si>
  <si>
    <t>Hazardous Area Dossier For Control valves</t>
  </si>
  <si>
    <t>Packing List For Control valves</t>
  </si>
  <si>
    <t>Preparation for Shipment Procedure For Control valves</t>
  </si>
  <si>
    <t>Performance and Test Procedure For Control valves</t>
  </si>
  <si>
    <t>FAT Reports For Control valves</t>
  </si>
  <si>
    <t>Inspection and Test Plan For Control valves</t>
  </si>
  <si>
    <t>Inspection and Test Reports For Control valves</t>
  </si>
  <si>
    <t>Hazardous Area Certification, IP Certification For Control valves</t>
  </si>
  <si>
    <t>Surface Preparation for Painting and Internal Coating Procedure For Control valves</t>
  </si>
  <si>
    <t>Factory Acceptance Test Procedure and Report  For Control valves</t>
  </si>
  <si>
    <t>Certificate of Compliance For Control valves</t>
  </si>
  <si>
    <t>Installation, Operation and Maintenance Manual (IOM) For Control valves</t>
  </si>
  <si>
    <t>Manufacturer’s Data Book (MDB) For Control valves</t>
  </si>
  <si>
    <t>Manufacturer’s Data Book (MDB) Index For Control valves</t>
  </si>
  <si>
    <t>Vendor Data Index &amp; Schedule For Field Instrument</t>
  </si>
  <si>
    <t>Engineering, Procurement, Manufacturing and Test Schedule For Field Instrument</t>
  </si>
  <si>
    <t>Delivery, Handling and Packing Proposals For Field Instrument</t>
  </si>
  <si>
    <t>Name Plate Drawings For Field Instrument</t>
  </si>
  <si>
    <t>Data Sheets For Field Instrument</t>
  </si>
  <si>
    <t>Descriptive Literature and Catalogue Information For Field Instrument</t>
  </si>
  <si>
    <t>Preservation and Storage Procedure For Field Instrument</t>
  </si>
  <si>
    <t>Packing List For Field Instrument</t>
  </si>
  <si>
    <t>Preparation for Shipment Procedure For Field Instrument</t>
  </si>
  <si>
    <t>Hazardous Area Certification, IP Certification For Field Instrument</t>
  </si>
  <si>
    <t>Factory Acceptance Test Procedure and Report  For Field Instrument</t>
  </si>
  <si>
    <t>Certificate of Compliance For Field Instrument</t>
  </si>
  <si>
    <t>Installation, Operation and Maintenance Manual (IOM) For Field Instrument</t>
  </si>
  <si>
    <t>4. MECHANICAL</t>
  </si>
  <si>
    <t>Overhead Crane</t>
  </si>
  <si>
    <t>Vendor Data Index &amp; Schedule For Ovehead Crane</t>
  </si>
  <si>
    <t>Engineering, Procurement, Manufacturing and Test Schedule For Ovehead Crane</t>
  </si>
  <si>
    <t>Delivery, Handling and Packing Proposals For Ovehead Crane</t>
  </si>
  <si>
    <t>Vendor’s Sub-Orders (Un-Priced copy) For Ovehead Crane</t>
  </si>
  <si>
    <t>General Arrangement Drawings For Ovehead Crane</t>
  </si>
  <si>
    <t>Name Plate Drawings For Ovehead Crane</t>
  </si>
  <si>
    <t>Data Sheets For Ovehead Crane</t>
  </si>
  <si>
    <t>Descriptive Literature and Catalogue Information For Ovehead Crane</t>
  </si>
  <si>
    <t>Recommended Spare Parts For 2 Year Operation, Priced For Ovehead Crane</t>
  </si>
  <si>
    <t>Recommended Spare parts for Start-up &amp; Commissioning, Priced  For Ovehead Crane</t>
  </si>
  <si>
    <t>Utility Requirements – Power For Ovehead Crane</t>
  </si>
  <si>
    <t>Packing List For Ovehead Crane</t>
  </si>
  <si>
    <t>Preparation for Shipment Procedure For Ovehead Crane</t>
  </si>
  <si>
    <t>Performance and Test Procedure For Ovehead Crane</t>
  </si>
  <si>
    <t>FAT Report For Ovehead Crane</t>
  </si>
  <si>
    <t>Inspection and Test Plan For Overhead Crane</t>
  </si>
  <si>
    <t>Inspection and Test Reports For Ovehead Crane</t>
  </si>
  <si>
    <t>Wire Rope Hoist Diagram</t>
  </si>
  <si>
    <t>Surface Preparation for Painting and Internal Coating Procedure For Ovehead Crane</t>
  </si>
  <si>
    <t>Terminal box and terminal drawings for instruments and electrical equipment (incl. power / control schematics, single line diagrams, protective devices and characteristics curves)</t>
  </si>
  <si>
    <t>Installation, Operation and Maintenance Manual (IOM) For Ovehead Crane</t>
  </si>
  <si>
    <t>Manufacturer’s Data Book (MDB) For Ovehead Crane</t>
  </si>
  <si>
    <t>Manufacturer’s Data Book (MDB) Index For Ovehead Crane</t>
  </si>
  <si>
    <t>5. STEAM TURBINE AND GENERATOR</t>
  </si>
  <si>
    <t>VS2158-412-A-004</t>
  </si>
  <si>
    <t>General Arrangement for Steam Turbine Generator Package</t>
  </si>
  <si>
    <t>VS2158-412-A-007</t>
  </si>
  <si>
    <t>Foundation Drawing for Steam Turbine Generator</t>
  </si>
  <si>
    <t>VS2158-412-A-999</t>
  </si>
  <si>
    <t>Vendor Document List</t>
  </si>
  <si>
    <t>VS2158-412-A-018</t>
  </si>
  <si>
    <t>Steam Turbine Expected Performance</t>
  </si>
  <si>
    <t>VS2158-412-A-031</t>
  </si>
  <si>
    <t>Arrangement of Instrument &amp; Tapping point</t>
  </si>
  <si>
    <t>VS2158-412-A-058</t>
  </si>
  <si>
    <t>Equipment List</t>
  </si>
  <si>
    <t>VS2158-412-A-021</t>
  </si>
  <si>
    <t>Earth Arrangement Drawing</t>
  </si>
  <si>
    <t>VS2158-412-A-618</t>
  </si>
  <si>
    <t>Rust Prevent Procedure for Steam Turbine</t>
  </si>
  <si>
    <t>VS2158-412-A-035</t>
  </si>
  <si>
    <t>Piping Arrangement Drawing</t>
  </si>
  <si>
    <t>VS2158-412-A-047</t>
  </si>
  <si>
    <t>Piping Support Drawing at Site</t>
  </si>
  <si>
    <t>VS2158-412-A-060</t>
  </si>
  <si>
    <t>HP/LP Steam Blow Tool</t>
  </si>
  <si>
    <t>VS2158-412-A-064</t>
  </si>
  <si>
    <t>Export Packing Style Drawing</t>
  </si>
  <si>
    <t>VS2158-412-A-750</t>
  </si>
  <si>
    <t>Lubricant List</t>
  </si>
  <si>
    <t>VS2158-412-A-077</t>
  </si>
  <si>
    <t>Steam Turbine Outline Drawing</t>
  </si>
  <si>
    <t>VS2158-412-A-080</t>
  </si>
  <si>
    <t>Steam Turbine Cross Sectional Drawing</t>
  </si>
  <si>
    <t>VS2158-412-A-213</t>
  </si>
  <si>
    <t>P &amp; I Diagram (Steam Turbine)</t>
  </si>
  <si>
    <t>VS2158-412-A-218</t>
  </si>
  <si>
    <t>P &amp; I Diagram (Lube Oil System)</t>
  </si>
  <si>
    <t>VS2158-412-A-223</t>
  </si>
  <si>
    <t>P &amp; I Diagram (Lube Oil Unit)</t>
  </si>
  <si>
    <t>VS2158-412-A-228</t>
  </si>
  <si>
    <t>P &amp; I Diagram (Control Oil System)</t>
  </si>
  <si>
    <t>VS2158-412-A-233</t>
  </si>
  <si>
    <t>P &amp; I Diagram (Control Oil Unit)</t>
  </si>
  <si>
    <t>VS2158-412-A-238</t>
  </si>
  <si>
    <t>P &amp; I Diagram (Machine Monitoring Diagram)</t>
  </si>
  <si>
    <t>VS2158-412-A-248</t>
  </si>
  <si>
    <t>P &amp; I Diagram (Inlet &amp; Extraction Steam Line)</t>
  </si>
  <si>
    <t>VS2158-412-A-099</t>
  </si>
  <si>
    <t>Control Oil Unit Outline Drawing</t>
  </si>
  <si>
    <t>VS2158-412-A-149</t>
  </si>
  <si>
    <t>Lube Oil Unit Outline Drawing</t>
  </si>
  <si>
    <t xml:space="preserve">VS2158-412-A-640   </t>
  </si>
  <si>
    <t>Inspection and Test Item List</t>
  </si>
  <si>
    <t>VS2158-412-A-614</t>
  </si>
  <si>
    <t>Inspection and Test Procedure for Steam Turbine</t>
  </si>
  <si>
    <t>VS2158-412-A-059</t>
  </si>
  <si>
    <t>Name Plate for Steam Turbine</t>
  </si>
  <si>
    <t>VS2158-412-A-074</t>
  </si>
  <si>
    <t>Valve List for Steam Turbine</t>
  </si>
  <si>
    <t>VS2158-412-A-121</t>
  </si>
  <si>
    <t>Technical Specification for Electrical Equipment</t>
  </si>
  <si>
    <t>VS2158-412-A-517</t>
  </si>
  <si>
    <t>Junction Box (For ST Unit)</t>
  </si>
  <si>
    <t>VS2158-412-A-547</t>
  </si>
  <si>
    <t>Field Instrument Label</t>
  </si>
  <si>
    <t>VS2158-412-A-613</t>
  </si>
  <si>
    <t>WPS &amp; PQR for Steam Turbine</t>
  </si>
  <si>
    <t>VS2158-412-A-635</t>
  </si>
  <si>
    <t>Material Traceability Procedure for Steam Turbine</t>
  </si>
  <si>
    <t>VS2158-412-A-636</t>
  </si>
  <si>
    <t>Welder Qualification Record and Welder List for Steam Turbine</t>
  </si>
  <si>
    <t>VS2158-412-A-637</t>
  </si>
  <si>
    <t>Heat Treatment Procedure (Including PWHT) for Steam Turbine</t>
  </si>
  <si>
    <t>VS2158-412-A-653</t>
  </si>
  <si>
    <t>Foundation Embedded Material Layout Drawing</t>
  </si>
  <si>
    <t>VS2158-412-A-656</t>
  </si>
  <si>
    <t>Inspection Record for Embedded Material Location</t>
  </si>
  <si>
    <t>VS2158-412-A-659</t>
  </si>
  <si>
    <t>Inspection and Test Item List for Generator (for 2P)</t>
  </si>
  <si>
    <t>VS2158-412-A-661</t>
  </si>
  <si>
    <t>Repair Welding Procedure for Steam Turbine Casing</t>
  </si>
  <si>
    <t>VS2158-412-A-041</t>
  </si>
  <si>
    <t>Isometric Drawing for Lube Oil piping including Sight Glass</t>
  </si>
  <si>
    <t>VS2158-412-A-044</t>
  </si>
  <si>
    <t>Isometric Drawing for Control Oil piping</t>
  </si>
  <si>
    <t>VS2158-412-A-751</t>
  </si>
  <si>
    <t>Special Tool List</t>
  </si>
  <si>
    <t>VS2158-412-A-752</t>
  </si>
  <si>
    <t>Initial Spare Part List</t>
  </si>
  <si>
    <t>VS2158-412-A-085</t>
  </si>
  <si>
    <t>Turbine Exhaust Spray Valve</t>
  </si>
  <si>
    <t>VS2158-412-A-086</t>
  </si>
  <si>
    <t>Check Valve (Power Assisted) for Extraction Steam Line</t>
  </si>
  <si>
    <t>VS2158-412-A-088</t>
  </si>
  <si>
    <t>Expansion Joint for Steam Turbine Exhaust</t>
  </si>
  <si>
    <t>VS2158-412-A-091</t>
  </si>
  <si>
    <t>Seal steam Control Valve</t>
  </si>
  <si>
    <t>VS2158-412-A-095</t>
  </si>
  <si>
    <t>MSV Drain Valve / Casing Drain Valve</t>
  </si>
  <si>
    <t>VS2158-412-A-100</t>
  </si>
  <si>
    <t>Control Oil Unit Specification</t>
  </si>
  <si>
    <t>VS2158-412-A-101</t>
  </si>
  <si>
    <t>Noise Enclosure Outline Drawing</t>
  </si>
  <si>
    <t>VS2158-412-A-106</t>
  </si>
  <si>
    <t>Noise Enclosure Drawing</t>
  </si>
  <si>
    <t>VS2158-412-A-152</t>
  </si>
  <si>
    <t>Lube Oil Unit Specification</t>
  </si>
  <si>
    <t>VS2158-412-A-167</t>
  </si>
  <si>
    <t>Flame Arrester for LO Unit</t>
  </si>
  <si>
    <t>VS2158-412-A-110</t>
  </si>
  <si>
    <t>Generator Outline Drawing</t>
  </si>
  <si>
    <t>VS2158-412-A-118</t>
  </si>
  <si>
    <t>Performance Curve for Generator</t>
  </si>
  <si>
    <t>VS2158-412-A-646</t>
  </si>
  <si>
    <t>Test &amp; Inspection Procedure of Generator</t>
  </si>
  <si>
    <t>VS2158-412-A-507</t>
  </si>
  <si>
    <t>Vibration Sensor Drawing for Steam Turbine</t>
  </si>
  <si>
    <t>VS2158-412-A-508</t>
  </si>
  <si>
    <t>Temperature Detector for Steam Turbine Bearing</t>
  </si>
  <si>
    <t>VS2158-412-A-511</t>
  </si>
  <si>
    <t>Speed Sensor</t>
  </si>
  <si>
    <t>VS2158-412-A-512</t>
  </si>
  <si>
    <t>Pressure Gauge</t>
  </si>
  <si>
    <t>VS2158-412-A-513</t>
  </si>
  <si>
    <t>Temperature Sensor</t>
  </si>
  <si>
    <t>VS2158-412-A-514</t>
  </si>
  <si>
    <t>Temperature Gauge</t>
  </si>
  <si>
    <t>VS2158-412-A-170</t>
  </si>
  <si>
    <t>Solenoid Valve Manifold Assembly Drawing</t>
  </si>
  <si>
    <t>VS2158-412-A-539</t>
  </si>
  <si>
    <t>Vibration Sensor Drawing for Generator</t>
  </si>
  <si>
    <t>VS2158-412-A-543</t>
  </si>
  <si>
    <t>Instrument List</t>
  </si>
  <si>
    <t>VS2158-412-A-645</t>
  </si>
  <si>
    <t>WPS &amp; PQR for Generator</t>
  </si>
  <si>
    <t>VS2158-412-A-102</t>
  </si>
  <si>
    <t>Main Stop Valve Actuator</t>
  </si>
  <si>
    <t>VS2158-412-A-103</t>
  </si>
  <si>
    <t>Governor Valve Actuator</t>
  </si>
  <si>
    <t>VS2158-412-A-104</t>
  </si>
  <si>
    <t>Extraction Control Valve Actuator</t>
  </si>
  <si>
    <t>VS2158-412-A-128</t>
  </si>
  <si>
    <t>Turning Device</t>
  </si>
  <si>
    <t>VS2158-412-A-506</t>
  </si>
  <si>
    <t>Pressure Transmitter</t>
  </si>
  <si>
    <t>VS2158-412-A-527</t>
  </si>
  <si>
    <t>Turbine Control Panel</t>
  </si>
  <si>
    <t>VS2158-412-A-545</t>
  </si>
  <si>
    <t>Temperature Transmitter</t>
  </si>
  <si>
    <t>VS2158-412-A-522</t>
  </si>
  <si>
    <t>Main Sequence Block Diagram</t>
  </si>
  <si>
    <t>VS2158-412-A-546</t>
  </si>
  <si>
    <t>LVDT</t>
  </si>
  <si>
    <t>T-STG6/PTSC-0002</t>
  </si>
  <si>
    <t>Technical Memorandum for Turbine Casing Bolt Material Upgrade</t>
  </si>
  <si>
    <t>T-STG6/PTSC-0004</t>
  </si>
  <si>
    <t>Technical Memorandum Regarding Change of Solenoid Valve Manufacturer (from Atos to Kawasaki manufacture)</t>
  </si>
  <si>
    <t>T-STG6/PTSC-0005</t>
  </si>
  <si>
    <t>Technical Memorandum for replacement of Servo Controller  (Servo Controller will be changed from MOOG to Mitsubishi)</t>
  </si>
  <si>
    <t>T-STG6/PTSC-0006</t>
  </si>
  <si>
    <t>Technical Memorandum on the Reduction of Turning Speed (from original 20 rpm to 18.1 rpm)</t>
  </si>
  <si>
    <t>T-STG6/PTSC-0007</t>
  </si>
  <si>
    <t>Technical Memorandum on Changing the Hydrostatic Test pressure of Steam Turbine Casing</t>
  </si>
  <si>
    <t>T-STG6/PTSC-0008</t>
  </si>
  <si>
    <t>Technical Memorandum for Replacing Stud-Type Diodes of Brushless Exciter</t>
  </si>
  <si>
    <t>VS2158-412-A-612</t>
  </si>
  <si>
    <t>Quality Plan</t>
  </si>
  <si>
    <t>VS2158-412-A-625</t>
  </si>
  <si>
    <t>Site Performance Test Procedure</t>
  </si>
  <si>
    <t>VS2158-412-A-804</t>
  </si>
  <si>
    <t>Installation Manual</t>
  </si>
  <si>
    <t>VS2158-412-A-801</t>
  </si>
  <si>
    <t>Operation and Maintenance Manual (Revised section only)</t>
  </si>
  <si>
    <t>VS2158-412-A-601</t>
  </si>
  <si>
    <t>Commissioning Test Procedure for Electrical</t>
  </si>
  <si>
    <t>VS2158-412-A-609</t>
  </si>
  <si>
    <t>Commissioning Test Procedure for Instrument</t>
  </si>
  <si>
    <t>VS2158-412-A-503</t>
  </si>
  <si>
    <t>Instrument List for Site Commissioning Test (Instrument &amp;</t>
  </si>
  <si>
    <t>VS2158-412-A-605</t>
  </si>
  <si>
    <t>Commissioning Test Procedure for Mechanical</t>
  </si>
  <si>
    <t>VS2158-412-A-500</t>
  </si>
  <si>
    <t>Instrument and Consumable List for Site Commissioning Test (Mechanical)</t>
  </si>
  <si>
    <t>VS2158-412-A-900</t>
  </si>
  <si>
    <t>Index of Manufacturing Data Report (MDR)</t>
  </si>
  <si>
    <t>VS2158-412-A-903</t>
  </si>
  <si>
    <t>Manufacturing Data Report (MDR)</t>
  </si>
  <si>
    <t>VS2158-412-A-673</t>
  </si>
  <si>
    <t>Commissioning Test Report (for Mechanical)</t>
  </si>
  <si>
    <t>VS2158-412-A-678</t>
  </si>
  <si>
    <t>Commissioning Test Report (for Instrument)</t>
  </si>
  <si>
    <t>VS2158-412-A-683</t>
  </si>
  <si>
    <t>Commissioning Test Report (for Electrical)</t>
  </si>
  <si>
    <t>VS2158-412-A-634</t>
  </si>
  <si>
    <t>NDE Operator List for Steam Turbine</t>
  </si>
  <si>
    <t>Note: This is the preliminary Vendor Print for the main items and can be updated upon receipt of vendor information.</t>
  </si>
  <si>
    <t>MOV</t>
  </si>
  <si>
    <t>113-HV-7341A</t>
  </si>
  <si>
    <t>Control Valve</t>
  </si>
  <si>
    <t>113-PCV-7351</t>
  </si>
  <si>
    <t>113-PCV-7355</t>
  </si>
  <si>
    <t>113-TV-7305</t>
  </si>
  <si>
    <t>On/Off Valve</t>
  </si>
  <si>
    <t>113-UV-7331</t>
  </si>
  <si>
    <t>113-TCV-7353</t>
  </si>
  <si>
    <t>Pressure Regulator</t>
  </si>
  <si>
    <t>Expansion joint</t>
  </si>
  <si>
    <t>113-Y-9302B</t>
  </si>
  <si>
    <t>Special support for spring</t>
  </si>
  <si>
    <t>113-CH5-0051</t>
  </si>
  <si>
    <t>113-CH5-0034</t>
  </si>
  <si>
    <t>113-CH5-0035</t>
  </si>
  <si>
    <t>113-CH5-0036</t>
  </si>
  <si>
    <t>Strainer</t>
  </si>
  <si>
    <t>Steam trap</t>
  </si>
  <si>
    <t>00S-ST-P020</t>
  </si>
  <si>
    <t>113-ST-0003</t>
  </si>
  <si>
    <t>113-STR-9304</t>
  </si>
  <si>
    <t>113-STR-9305A</t>
  </si>
  <si>
    <t>113-STR-9305B</t>
  </si>
  <si>
    <t>De-superheater</t>
  </si>
  <si>
    <t>113-ST-301-DS01</t>
  </si>
  <si>
    <t>113-CR-003</t>
  </si>
  <si>
    <r>
      <rPr>
        <b/>
        <sz val="16"/>
        <color theme="1"/>
        <rFont val="Arial"/>
        <family val="2"/>
      </rPr>
      <t>NSRP STG3 REPLACEMENT PROJECT</t>
    </r>
    <r>
      <rPr>
        <b/>
        <sz val="15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VENDOR PRINT UPDATING LIST - MAIN ITEMS  </t>
    </r>
  </si>
  <si>
    <t>No</t>
  </si>
  <si>
    <t>Equipment Name</t>
  </si>
  <si>
    <t>Tag Name</t>
  </si>
  <si>
    <r>
      <t xml:space="preserve">STG 3 REPLACEMENT PROJECT
</t>
    </r>
    <r>
      <rPr>
        <sz val="16"/>
        <color theme="1"/>
        <rFont val="Arial"/>
        <family val="2"/>
      </rPr>
      <t>EQUIMENT LIST</t>
    </r>
  </si>
  <si>
    <t>D-I12-1382-0001S</t>
  </si>
  <si>
    <t>POWER LAYOUT INSTRUMENT SATELLITE BUILDING ISB-12</t>
  </si>
  <si>
    <t>D-I12-1382-0041S</t>
  </si>
  <si>
    <t>POWER TRAY INSTRUMENT SATELLITE BUILDING ISB-12</t>
  </si>
  <si>
    <t>D-I12-1381-0051S</t>
  </si>
  <si>
    <t>EQUIPMENT INSTALLATION LAYOUT ISB-12</t>
  </si>
  <si>
    <t>D-I12-1381-0061S</t>
  </si>
  <si>
    <t>S-113-1360-0501S</t>
  </si>
  <si>
    <t>DATA SHEET FOR PRESSURE RELIEF VALVE</t>
  </si>
  <si>
    <t>S-113-1360-0504S</t>
  </si>
  <si>
    <t>DATA SHEET FOR RESTRICTION ORIFICE</t>
  </si>
  <si>
    <t>D-000-1378-0501V_4</t>
  </si>
  <si>
    <t>﻿Typical Instrument Air Line Hook-up Drawing</t>
  </si>
  <si>
    <t>D-000-1378-0501S_1</t>
  </si>
  <si>
    <t>﻿Instrument Air Line Hook-up Drawing</t>
  </si>
  <si>
    <t>D-000-1378-0501M_1</t>
  </si>
  <si>
    <t>D-000-1378-0401V_2</t>
  </si>
  <si>
    <t>﻿Typical Instrument Impulse line Hook-up Drawing</t>
  </si>
  <si>
    <t>D-000-1378-0401S_1</t>
  </si>
  <si>
    <t>D-000-1378-0401M_1</t>
  </si>
  <si>
    <t>﻿Instrument Impulse Line Hook-up Drawing</t>
  </si>
  <si>
    <t>D-000-1378-0401J_2</t>
  </si>
  <si>
    <t>﻿Typical Instrument Impulse Line Hook-up Drawing</t>
  </si>
  <si>
    <t>D-000-1378-0401G_2</t>
  </si>
  <si>
    <t>D-000-1378-0311V_0</t>
  </si>
  <si>
    <t>Typical Cable tray layout</t>
  </si>
  <si>
    <t>D-000-1378-0301V_0</t>
  </si>
  <si>
    <t>Typical Cable Schedule</t>
  </si>
  <si>
    <t>D-000-1378-0501G_1</t>
  </si>
  <si>
    <t>﻿Instrument Air Line Hook-Up Drawing</t>
  </si>
  <si>
    <t>D-000-1378-0101V_1</t>
  </si>
  <si>
    <t>Typical Instrument Location plan</t>
  </si>
  <si>
    <t>D-000-1378-0001V_6</t>
  </si>
  <si>
    <t>﻿Typical Instrument Installation Drawing</t>
  </si>
  <si>
    <t>S-000-1378-0004V_2</t>
  </si>
  <si>
    <t>﻿Instrument Design and Installation Specification</t>
  </si>
  <si>
    <t>S-000-1378-0003V_2</t>
  </si>
  <si>
    <t>﻿Specification For Instrument Bulk Materials</t>
  </si>
  <si>
    <t>S-000-1378-0002V_4</t>
  </si>
  <si>
    <t>﻿Specification For Instrument Junction Boxes</t>
  </si>
  <si>
    <t>113-LT-7356</t>
  </si>
  <si>
    <t>113-PG-7320</t>
  </si>
  <si>
    <t>113-PG-7332</t>
  </si>
  <si>
    <t>113-PG-7341A</t>
  </si>
  <si>
    <t>113-PG-7341B</t>
  </si>
  <si>
    <t>113-PG-7344A</t>
  </si>
  <si>
    <t>113-PG-7345A</t>
  </si>
  <si>
    <t>113-PG-7351</t>
  </si>
  <si>
    <t>113-PG-7352</t>
  </si>
  <si>
    <t>113-PG-7353</t>
  </si>
  <si>
    <t>113-PG-7355A</t>
  </si>
  <si>
    <t>113-PG-7355B</t>
  </si>
  <si>
    <t>113-PG-7355C</t>
  </si>
  <si>
    <t>113-PG-7356A</t>
  </si>
  <si>
    <t>113-PG-7356B</t>
  </si>
  <si>
    <t>113-PG-7382</t>
  </si>
  <si>
    <t>113-RO-7307</t>
  </si>
  <si>
    <t>113-TE-7305A</t>
  </si>
  <si>
    <t>113-TE-7305B</t>
  </si>
  <si>
    <t>113-TE-7315</t>
  </si>
  <si>
    <t>113-TG-7331</t>
  </si>
  <si>
    <t>113-TG-7332</t>
  </si>
  <si>
    <t>113-TG-7341</t>
  </si>
  <si>
    <t>113-TG-7344</t>
  </si>
  <si>
    <t>113-TG-7353</t>
  </si>
  <si>
    <t>113-TG-7354</t>
  </si>
  <si>
    <t>113-TG-7356</t>
  </si>
  <si>
    <t>113-TG-7371</t>
  </si>
  <si>
    <t>113-TT-7305A</t>
  </si>
  <si>
    <t>113-TT-7305B</t>
  </si>
  <si>
    <t>113-TT-7351</t>
  </si>
  <si>
    <t>113-SG-7355A</t>
  </si>
  <si>
    <t>113-SG-7355B</t>
  </si>
  <si>
    <t>113-PSV-7367B</t>
  </si>
  <si>
    <t>113-PSV-7367D</t>
  </si>
  <si>
    <t>113-PSV-7314</t>
  </si>
  <si>
    <t>Level Transmitter Displacer</t>
  </si>
  <si>
    <t>Orifice Plate</t>
  </si>
  <si>
    <t>Thermocouple</t>
  </si>
  <si>
    <t>Sight Glass</t>
  </si>
  <si>
    <t>Pressure Relief Valve</t>
  </si>
  <si>
    <t>Instrument Transmitter Devices</t>
  </si>
  <si>
    <t>Vendor Data Index &amp; Schedule For Instrument Transmitter Devices</t>
  </si>
  <si>
    <t>Engineering, Procurement, Manufacturing and Test Schedule For Instrument Transmitter Devices</t>
  </si>
  <si>
    <t>Delivery, Handling and Packing Proposals For Instrument Transmitter Devices</t>
  </si>
  <si>
    <t>Vendor’s Sub-Orders (Un-Priced copy) For Instrument Transmitter Devices</t>
  </si>
  <si>
    <t>General Arrangement Drawings For Instrument Transmitter Devices</t>
  </si>
  <si>
    <t>Name Plate Drawings For Instrument Transmitter Devices</t>
  </si>
  <si>
    <t>Data Sheets For Instrument Transmitter Devices</t>
  </si>
  <si>
    <t>Hazardous Area Certification, IP Certification For Instrument Transmitter Devices</t>
  </si>
  <si>
    <t>Certificate of Compliance For Instrument Transmitter Devices</t>
  </si>
  <si>
    <t>Installation, Operation and Maintenance Manual (IOM) For Instrument Transmitter Devices</t>
  </si>
  <si>
    <t>Inspection and Test Plan For Instrument Transmitter Devices</t>
  </si>
  <si>
    <t>Descriptive Literature and Catalogue Information For Instrument Transmitter Devices</t>
  </si>
  <si>
    <t>Preservation and Storage Procedure For Instrument Transmitter Devices</t>
  </si>
  <si>
    <t>Packing List For Instrument Transmitter Devices</t>
  </si>
  <si>
    <t>Preparation for Shipment Procedure For Instrument Transmitter Devices</t>
  </si>
  <si>
    <t>Field Instrument device via Pressure Gauge; Temperature Gauge; Thermocouple</t>
  </si>
  <si>
    <t>Vendor Data Index &amp; Schedule For Pressure Relief Valve</t>
  </si>
  <si>
    <t>Engineering, Procurement, Manufacturing and Test Schedule For Pressure Relief Valve</t>
  </si>
  <si>
    <t>Delivery, Handling and Packing Proposals For Pressure Relief Valve</t>
  </si>
  <si>
    <t>Name Plate Drawings For Pressure Relief Valve</t>
  </si>
  <si>
    <t>Data Sheets For Pressure Relief Valve</t>
  </si>
  <si>
    <t>Descriptive Literature and Catalogue Information For Pressure Relief Valve</t>
  </si>
  <si>
    <t>Preservation and Storage Procedure For Pressure Relief Valve</t>
  </si>
  <si>
    <t>Packing List For Pressure Relief Valve</t>
  </si>
  <si>
    <t>Preparation for Shipment Procedure For Pressure Relief Valve</t>
  </si>
  <si>
    <t>Hazardous Area Certification, IP Certification For Pressure Relief Valve</t>
  </si>
  <si>
    <t>Factory Acceptance Test Procedure and Report  For Pressure Relief Valve</t>
  </si>
  <si>
    <t>Certificate of Compliance For Pressure Relief Valve</t>
  </si>
  <si>
    <t>Installation, Operation and Maintenance Manual (IOM) For Pressure Relief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</si>
</sst>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b/>
      <sz val="11"/>
      <color rgb="FF0070C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i/>
      <sz val="11"/>
      <color rgb="FFFF0000"/>
      <name val="Arial"/>
      <family val="2"/>
    </font>
    <font>
      <i/>
      <sz val="11"/>
      <color rgb="FF92D050"/>
      <name val="Arial"/>
      <family val="2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1"/>
      <color rgb="FF00206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rgb="FFFF0000"/>
      <name val="Aptos Narrow"/>
      <family val="2"/>
      <scheme val="minor"/>
    </font>
    <font>
      <sz val="12"/>
      <color rgb="FFFF0000"/>
      <name val="Times New Roman"/>
      <family val="1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7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5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  <xf numFmtId="0" fontId="6" fillId="0" borderId="14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8" fillId="0" borderId="14" xfId="2" applyFont="1" applyBorder="1" applyAlignment="1">
      <alignment horizontal="left" vertical="center" wrapText="1"/>
    </xf>
    <xf numFmtId="164" fontId="18" fillId="0" borderId="14" xfId="2" applyNumberFormat="1" applyFont="1" applyBorder="1" applyAlignment="1">
      <alignment horizontal="left" vertical="center" shrinkToFit="1"/>
    </xf>
    <xf numFmtId="164" fontId="18" fillId="0" borderId="14" xfId="2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12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0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Continuous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" xfId="2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2" xr:uid="{F6E78D76-1461-48A4-B3A7-6A2801DB91D2}"/>
    <cellStyle name="Normal 3" xfId="1" xr:uid="{9366F52C-DDFA-4055-A18D-5C2D1160F51A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505170</xdr:colOff>
      <xdr:row>0</xdr:row>
      <xdr:rowOff>253589</xdr:rowOff>
    </xdr:from>
    <xdr:to>
      <xdr:col>3</xdr:col>
      <xdr:colOff>1581821</xdr:colOff>
      <xdr:row>0</xdr:row>
      <xdr:rowOff>678180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96171C-0B3C-4D29-93FB-FCCF8050B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0130" y="253589"/>
          <a:ext cx="1076651" cy="424591"/>
        </a:xfrm>
        <a:prstGeom prst="rect">
          <a:avLst/>
        </a:prstGeom>
      </xdr:spPr>
    </xdr:pic>
    <xdr:clientData/>
  </xdr:twoCellAnchor>
  <xdr:twoCellAnchor editAs="oneCell">
    <xdr:from>
      <xdr:col>0</xdr:col>
      <xdr:colOff>410584</xdr:colOff>
      <xdr:row>0</xdr:row>
      <xdr:rowOff>60960</xdr:rowOff>
    </xdr:from>
    <xdr:to>
      <xdr:col>1</xdr:col>
      <xdr:colOff>130324</xdr:colOff>
      <xdr:row>0</xdr:row>
      <xdr:rowOff>790574</xdr:rowOff>
    </xdr:to>
    <xdr:pic>
      <xdr:nvPicPr>
        <xdr:cNvPr id="5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060C5E05-58CB-407C-A8BF-9DD2FF215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0584" y="60960"/>
          <a:ext cx="329340" cy="729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234715</xdr:colOff>
      <xdr:row>0</xdr:row>
      <xdr:rowOff>35860</xdr:rowOff>
    </xdr:from>
    <xdr:to>
      <xdr:col>2</xdr:col>
      <xdr:colOff>38123</xdr:colOff>
      <xdr:row>1</xdr:row>
      <xdr:rowOff>270152</xdr:rowOff>
    </xdr:to>
    <xdr:pic>
      <xdr:nvPicPr>
        <xdr:cNvPr id="2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1B440C03-92E2-4D91-9FFB-7765A5CBC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6620" y="35860"/>
          <a:ext cx="413008" cy="668632"/>
        </a:xfrm>
        <a:prstGeom prst="rect">
          <a:avLst/>
        </a:prstGeom>
      </xdr:spPr>
    </xdr:pic>
    <xdr:clientData/>
  </xdr:twoCellAnchor>
  <xdr:twoCellAnchor editAs="oneCell">
    <xdr:from>
      <xdr:col>8</xdr:col>
      <xdr:colOff>1000220</xdr:colOff>
      <xdr:row>0</xdr:row>
      <xdr:rowOff>112654</xdr:rowOff>
    </xdr:from>
    <xdr:to>
      <xdr:col>9</xdr:col>
      <xdr:colOff>1544769</xdr:colOff>
      <xdr:row>1</xdr:row>
      <xdr:rowOff>153106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AEB5D2-A821-49CF-8C51-43086FB0A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4875" y="112654"/>
          <a:ext cx="1580869" cy="4747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234715</xdr:colOff>
      <xdr:row>0</xdr:row>
      <xdr:rowOff>35860</xdr:rowOff>
    </xdr:from>
    <xdr:to>
      <xdr:col>1</xdr:col>
      <xdr:colOff>40028</xdr:colOff>
      <xdr:row>1</xdr:row>
      <xdr:rowOff>266342</xdr:rowOff>
    </xdr:to>
    <xdr:pic>
      <xdr:nvPicPr>
        <xdr:cNvPr id="2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16D85B03-3D73-4685-AB4D-5FD004E92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715" y="35860"/>
          <a:ext cx="414913" cy="660788"/>
        </a:xfrm>
        <a:prstGeom prst="rect">
          <a:avLst/>
        </a:prstGeom>
      </xdr:spPr>
    </xdr:pic>
    <xdr:clientData/>
  </xdr:twoCellAnchor>
  <xdr:twoCellAnchor editAs="oneCell">
    <xdr:from>
      <xdr:col>8</xdr:col>
      <xdr:colOff>1000220</xdr:colOff>
      <xdr:row>0</xdr:row>
      <xdr:rowOff>112654</xdr:rowOff>
    </xdr:from>
    <xdr:to>
      <xdr:col>9</xdr:col>
      <xdr:colOff>1539266</xdr:colOff>
      <xdr:row>1</xdr:row>
      <xdr:rowOff>153529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B12ED0-6569-43EE-AC4A-7CA95E9C7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6250" y="112654"/>
          <a:ext cx="1580869" cy="4747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234715</xdr:colOff>
      <xdr:row>0</xdr:row>
      <xdr:rowOff>0</xdr:rowOff>
    </xdr:from>
    <xdr:to>
      <xdr:col>1</xdr:col>
      <xdr:colOff>60345</xdr:colOff>
      <xdr:row>1</xdr:row>
      <xdr:rowOff>228365</xdr:rowOff>
    </xdr:to>
    <xdr:pic>
      <xdr:nvPicPr>
        <xdr:cNvPr id="2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AECC77EA-EBE3-4B75-886D-ADE6F9ECC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715" y="0"/>
          <a:ext cx="427610" cy="662705"/>
        </a:xfrm>
        <a:prstGeom prst="rect">
          <a:avLst/>
        </a:prstGeom>
      </xdr:spPr>
    </xdr:pic>
    <xdr:clientData/>
  </xdr:twoCellAnchor>
  <xdr:twoCellAnchor editAs="oneCell">
    <xdr:from>
      <xdr:col>9</xdr:col>
      <xdr:colOff>543960</xdr:colOff>
      <xdr:row>0</xdr:row>
      <xdr:rowOff>126765</xdr:rowOff>
    </xdr:from>
    <xdr:to>
      <xdr:col>9</xdr:col>
      <xdr:colOff>2079532</xdr:colOff>
      <xdr:row>1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D89126-9FB8-4797-BFF1-46BCD60CE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3260" y="126765"/>
          <a:ext cx="1535572" cy="4752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234715</xdr:colOff>
      <xdr:row>0</xdr:row>
      <xdr:rowOff>0</xdr:rowOff>
    </xdr:from>
    <xdr:to>
      <xdr:col>1</xdr:col>
      <xdr:colOff>40028</xdr:colOff>
      <xdr:row>1</xdr:row>
      <xdr:rowOff>230482</xdr:rowOff>
    </xdr:to>
    <xdr:pic>
      <xdr:nvPicPr>
        <xdr:cNvPr id="2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128C3221-77AC-43CC-89B6-4170DB372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715" y="0"/>
          <a:ext cx="414913" cy="664822"/>
        </a:xfrm>
        <a:prstGeom prst="rect">
          <a:avLst/>
        </a:prstGeom>
      </xdr:spPr>
    </xdr:pic>
    <xdr:clientData/>
  </xdr:twoCellAnchor>
  <xdr:twoCellAnchor editAs="oneCell">
    <xdr:from>
      <xdr:col>8</xdr:col>
      <xdr:colOff>1000220</xdr:colOff>
      <xdr:row>0</xdr:row>
      <xdr:rowOff>112654</xdr:rowOff>
    </xdr:from>
    <xdr:to>
      <xdr:col>9</xdr:col>
      <xdr:colOff>1544769</xdr:colOff>
      <xdr:row>1</xdr:row>
      <xdr:rowOff>149296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E3C2BB-C143-49F9-8111-60387A12C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6220" y="112654"/>
          <a:ext cx="1577059" cy="47098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DCFD61-03B0-450A-93CD-65319996F1A3}" name="Table2" displayName="Table2" ref="A3:D57" totalsRowShown="0" headerRowDxfId="13" headerRowBorderDxfId="12" tableBorderDxfId="11" totalsRowBorderDxfId="10">
  <autoFilter ref="A3:D57" xr:uid="{6DDCFD61-03B0-450A-93CD-65319996F1A3}"/>
  <tableColumns count="4">
    <tableColumn id="1" xr3:uid="{2113F301-4DFE-4024-B1F2-48B54DC27999}" name="No" dataDxfId="9"/>
    <tableColumn id="2" xr3:uid="{3D0F6237-7215-48B8-85BB-7C2DEF434D39}" name="Equipment Name" dataDxfId="8"/>
    <tableColumn id="3" xr3:uid="{07EAD5A4-AFFE-463C-8B6B-08A291AC68FC}" name="Tag Name" dataDxfId="7"/>
    <tableColumn id="4" xr3:uid="{77825FF7-C9C9-4EE3-9DEE-7AD6089FC393}" name="Remark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241-4A2A-469F-8AAA-21C6B7219C03}">
  <sheetPr>
    <tabColor rgb="FFFF0000"/>
  </sheetPr>
  <dimension ref="A1:E57"/>
  <sheetViews>
    <sheetView topLeftCell="A34" zoomScale="70" zoomScaleNormal="70" workbookViewId="0">
      <selection activeCell="B55" sqref="B55"/>
    </sheetView>
  </sheetViews>
  <sheetFormatPr defaultRowHeight="14.5" x14ac:dyDescent="0.35"/>
  <cols>
    <col min="1" max="1" width="8.90625" style="50" customWidth="1"/>
    <col min="2" max="2" width="38.81640625" customWidth="1"/>
    <col min="3" max="3" width="28.81640625" style="50" customWidth="1"/>
    <col min="4" max="4" width="26.1796875" customWidth="1"/>
  </cols>
  <sheetData>
    <row r="1" spans="1:5" ht="71.400000000000006" customHeight="1" x14ac:dyDescent="0.35">
      <c r="A1" s="63" t="s">
        <v>954</v>
      </c>
      <c r="B1" s="63"/>
      <c r="C1" s="63"/>
      <c r="D1" s="63"/>
      <c r="E1" s="62"/>
    </row>
    <row r="3" spans="1:5" ht="19.75" customHeight="1" x14ac:dyDescent="0.35">
      <c r="A3" s="59" t="s">
        <v>951</v>
      </c>
      <c r="B3" s="60" t="s">
        <v>952</v>
      </c>
      <c r="C3" s="60" t="s">
        <v>953</v>
      </c>
      <c r="D3" s="61" t="s">
        <v>12</v>
      </c>
    </row>
    <row r="4" spans="1:5" ht="19.75" customHeight="1" x14ac:dyDescent="0.35">
      <c r="A4" s="53">
        <v>1</v>
      </c>
      <c r="B4" s="52" t="s">
        <v>923</v>
      </c>
      <c r="C4" s="51" t="s">
        <v>924</v>
      </c>
      <c r="D4" s="54"/>
    </row>
    <row r="5" spans="1:5" ht="19.75" customHeight="1" x14ac:dyDescent="0.35">
      <c r="A5" s="53">
        <v>2</v>
      </c>
      <c r="B5" s="52" t="s">
        <v>932</v>
      </c>
      <c r="C5" s="51" t="s">
        <v>926</v>
      </c>
      <c r="D5" s="54"/>
    </row>
    <row r="6" spans="1:5" ht="19.75" customHeight="1" x14ac:dyDescent="0.35">
      <c r="A6" s="53">
        <v>3</v>
      </c>
      <c r="B6" s="52" t="s">
        <v>932</v>
      </c>
      <c r="C6" s="51" t="s">
        <v>927</v>
      </c>
      <c r="D6" s="54"/>
    </row>
    <row r="7" spans="1:5" ht="19.75" customHeight="1" x14ac:dyDescent="0.35">
      <c r="A7" s="53">
        <v>4</v>
      </c>
      <c r="B7" s="52" t="s">
        <v>925</v>
      </c>
      <c r="C7" s="51" t="s">
        <v>928</v>
      </c>
      <c r="D7" s="54"/>
    </row>
    <row r="8" spans="1:5" ht="19.75" customHeight="1" x14ac:dyDescent="0.35">
      <c r="A8" s="53">
        <v>5</v>
      </c>
      <c r="B8" s="52" t="s">
        <v>932</v>
      </c>
      <c r="C8" s="51" t="s">
        <v>931</v>
      </c>
      <c r="D8" s="54"/>
    </row>
    <row r="9" spans="1:5" ht="19.75" customHeight="1" x14ac:dyDescent="0.35">
      <c r="A9" s="53">
        <v>6</v>
      </c>
      <c r="B9" s="52" t="s">
        <v>929</v>
      </c>
      <c r="C9" s="51" t="s">
        <v>930</v>
      </c>
      <c r="D9" s="54"/>
    </row>
    <row r="10" spans="1:5" ht="19.75" customHeight="1" x14ac:dyDescent="0.35">
      <c r="A10" s="53">
        <v>7</v>
      </c>
      <c r="B10" s="52" t="s">
        <v>705</v>
      </c>
      <c r="C10" s="51" t="s">
        <v>949</v>
      </c>
      <c r="D10" s="54"/>
    </row>
    <row r="11" spans="1:5" ht="19.75" customHeight="1" x14ac:dyDescent="0.35">
      <c r="A11" s="53">
        <v>8</v>
      </c>
      <c r="B11" s="52" t="s">
        <v>933</v>
      </c>
      <c r="C11" s="51" t="s">
        <v>934</v>
      </c>
      <c r="D11" s="54"/>
    </row>
    <row r="12" spans="1:5" ht="19.75" customHeight="1" x14ac:dyDescent="0.35">
      <c r="A12" s="53">
        <v>9</v>
      </c>
      <c r="B12" s="52" t="s">
        <v>935</v>
      </c>
      <c r="C12" s="51" t="s">
        <v>936</v>
      </c>
      <c r="D12" s="54"/>
    </row>
    <row r="13" spans="1:5" ht="19.75" customHeight="1" x14ac:dyDescent="0.35">
      <c r="A13" s="53">
        <v>10</v>
      </c>
      <c r="B13" s="52" t="s">
        <v>935</v>
      </c>
      <c r="C13" s="51" t="s">
        <v>937</v>
      </c>
      <c r="D13" s="54"/>
    </row>
    <row r="14" spans="1:5" ht="19.75" customHeight="1" x14ac:dyDescent="0.35">
      <c r="A14" s="53">
        <v>11</v>
      </c>
      <c r="B14" s="52" t="s">
        <v>935</v>
      </c>
      <c r="C14" s="51" t="s">
        <v>938</v>
      </c>
      <c r="D14" s="54"/>
    </row>
    <row r="15" spans="1:5" ht="19.75" customHeight="1" x14ac:dyDescent="0.35">
      <c r="A15" s="53">
        <v>12</v>
      </c>
      <c r="B15" s="52" t="s">
        <v>935</v>
      </c>
      <c r="C15" s="51" t="s">
        <v>939</v>
      </c>
      <c r="D15" s="54"/>
    </row>
    <row r="16" spans="1:5" ht="19.75" customHeight="1" x14ac:dyDescent="0.35">
      <c r="A16" s="53">
        <v>13</v>
      </c>
      <c r="B16" s="52" t="s">
        <v>941</v>
      </c>
      <c r="C16" s="51" t="s">
        <v>942</v>
      </c>
      <c r="D16" s="54"/>
    </row>
    <row r="17" spans="1:4" ht="19.75" customHeight="1" x14ac:dyDescent="0.35">
      <c r="A17" s="53">
        <v>14</v>
      </c>
      <c r="B17" s="52" t="s">
        <v>941</v>
      </c>
      <c r="C17" s="51" t="s">
        <v>943</v>
      </c>
      <c r="D17" s="54"/>
    </row>
    <row r="18" spans="1:4" ht="19.75" customHeight="1" x14ac:dyDescent="0.35">
      <c r="A18" s="53">
        <v>15</v>
      </c>
      <c r="B18" s="52" t="s">
        <v>940</v>
      </c>
      <c r="C18" s="51" t="s">
        <v>944</v>
      </c>
      <c r="D18" s="54"/>
    </row>
    <row r="19" spans="1:4" ht="19.75" customHeight="1" x14ac:dyDescent="0.35">
      <c r="A19" s="53">
        <v>16</v>
      </c>
      <c r="B19" s="52" t="s">
        <v>940</v>
      </c>
      <c r="C19" s="51" t="s">
        <v>945</v>
      </c>
      <c r="D19" s="54"/>
    </row>
    <row r="20" spans="1:4" ht="19.75" customHeight="1" x14ac:dyDescent="0.35">
      <c r="A20" s="53">
        <v>17</v>
      </c>
      <c r="B20" s="52" t="s">
        <v>940</v>
      </c>
      <c r="C20" s="51" t="s">
        <v>946</v>
      </c>
      <c r="D20" s="54"/>
    </row>
    <row r="21" spans="1:4" ht="19.75" customHeight="1" x14ac:dyDescent="0.35">
      <c r="A21" s="55">
        <v>18</v>
      </c>
      <c r="B21" s="56" t="s">
        <v>947</v>
      </c>
      <c r="C21" s="57" t="s">
        <v>948</v>
      </c>
      <c r="D21" s="58"/>
    </row>
    <row r="22" spans="1:4" ht="15.5" x14ac:dyDescent="0.35">
      <c r="A22" s="55">
        <v>19</v>
      </c>
      <c r="B22" s="67" t="s">
        <v>1031</v>
      </c>
      <c r="C22" s="66" t="s">
        <v>995</v>
      </c>
      <c r="D22" s="58"/>
    </row>
    <row r="23" spans="1:4" ht="15.5" x14ac:dyDescent="0.35">
      <c r="A23" s="55">
        <v>20</v>
      </c>
      <c r="B23" s="67" t="s">
        <v>849</v>
      </c>
      <c r="C23" s="66" t="s">
        <v>996</v>
      </c>
      <c r="D23" s="58"/>
    </row>
    <row r="24" spans="1:4" ht="15.5" x14ac:dyDescent="0.35">
      <c r="A24" s="55">
        <v>21</v>
      </c>
      <c r="B24" s="67" t="s">
        <v>849</v>
      </c>
      <c r="C24" s="66" t="s">
        <v>997</v>
      </c>
      <c r="D24" s="58"/>
    </row>
    <row r="25" spans="1:4" ht="15.5" x14ac:dyDescent="0.35">
      <c r="A25" s="55">
        <v>22</v>
      </c>
      <c r="B25" s="67" t="s">
        <v>849</v>
      </c>
      <c r="C25" s="65" t="s">
        <v>998</v>
      </c>
      <c r="D25" s="54"/>
    </row>
    <row r="26" spans="1:4" ht="15.5" x14ac:dyDescent="0.35">
      <c r="A26" s="55">
        <v>23</v>
      </c>
      <c r="B26" s="67" t="s">
        <v>849</v>
      </c>
      <c r="C26" s="65" t="s">
        <v>999</v>
      </c>
      <c r="D26" s="54"/>
    </row>
    <row r="27" spans="1:4" ht="15.5" x14ac:dyDescent="0.35">
      <c r="A27" s="55">
        <v>24</v>
      </c>
      <c r="B27" s="67" t="s">
        <v>849</v>
      </c>
      <c r="C27" s="66" t="s">
        <v>1000</v>
      </c>
      <c r="D27" s="58"/>
    </row>
    <row r="28" spans="1:4" ht="15.5" x14ac:dyDescent="0.35">
      <c r="A28" s="55">
        <v>25</v>
      </c>
      <c r="B28" s="67" t="s">
        <v>849</v>
      </c>
      <c r="C28" s="66" t="s">
        <v>1001</v>
      </c>
      <c r="D28" s="58"/>
    </row>
    <row r="29" spans="1:4" ht="15.5" x14ac:dyDescent="0.35">
      <c r="A29" s="55">
        <v>26</v>
      </c>
      <c r="B29" s="67" t="s">
        <v>849</v>
      </c>
      <c r="C29" s="65" t="s">
        <v>1002</v>
      </c>
      <c r="D29" s="54"/>
    </row>
    <row r="30" spans="1:4" ht="15.5" x14ac:dyDescent="0.35">
      <c r="A30" s="55">
        <v>27</v>
      </c>
      <c r="B30" s="67" t="s">
        <v>849</v>
      </c>
      <c r="C30" s="65" t="s">
        <v>1003</v>
      </c>
      <c r="D30" s="54"/>
    </row>
    <row r="31" spans="1:4" ht="15.5" x14ac:dyDescent="0.35">
      <c r="A31" s="55">
        <v>28</v>
      </c>
      <c r="B31" s="67" t="s">
        <v>849</v>
      </c>
      <c r="C31" s="65" t="s">
        <v>1004</v>
      </c>
      <c r="D31" s="54"/>
    </row>
    <row r="32" spans="1:4" ht="15.5" x14ac:dyDescent="0.35">
      <c r="A32" s="55">
        <v>29</v>
      </c>
      <c r="B32" s="67" t="s">
        <v>849</v>
      </c>
      <c r="C32" s="65" t="s">
        <v>1005</v>
      </c>
      <c r="D32" s="54"/>
    </row>
    <row r="33" spans="1:4" ht="15.5" x14ac:dyDescent="0.35">
      <c r="A33" s="55">
        <v>30</v>
      </c>
      <c r="B33" s="67" t="s">
        <v>849</v>
      </c>
      <c r="C33" s="65" t="s">
        <v>1006</v>
      </c>
      <c r="D33" s="54"/>
    </row>
    <row r="34" spans="1:4" ht="15.5" x14ac:dyDescent="0.35">
      <c r="A34" s="55">
        <v>31</v>
      </c>
      <c r="B34" s="67" t="s">
        <v>849</v>
      </c>
      <c r="C34" s="65" t="s">
        <v>1007</v>
      </c>
      <c r="D34" s="54"/>
    </row>
    <row r="35" spans="1:4" ht="15.5" x14ac:dyDescent="0.35">
      <c r="A35" s="55">
        <v>32</v>
      </c>
      <c r="B35" s="67" t="s">
        <v>849</v>
      </c>
      <c r="C35" s="65" t="s">
        <v>1008</v>
      </c>
      <c r="D35" s="54"/>
    </row>
    <row r="36" spans="1:4" ht="15.5" x14ac:dyDescent="0.35">
      <c r="A36" s="55">
        <v>33</v>
      </c>
      <c r="B36" s="67" t="s">
        <v>849</v>
      </c>
      <c r="C36" s="66" t="s">
        <v>1009</v>
      </c>
      <c r="D36" s="58"/>
    </row>
    <row r="37" spans="1:4" ht="15.5" x14ac:dyDescent="0.35">
      <c r="A37" s="55">
        <v>34</v>
      </c>
      <c r="B37" s="67" t="s">
        <v>849</v>
      </c>
      <c r="C37" s="66" t="s">
        <v>1010</v>
      </c>
      <c r="D37" s="58"/>
    </row>
    <row r="38" spans="1:4" ht="15.5" x14ac:dyDescent="0.35">
      <c r="A38" s="55">
        <v>35</v>
      </c>
      <c r="B38" s="67" t="s">
        <v>1032</v>
      </c>
      <c r="C38" s="66" t="s">
        <v>1011</v>
      </c>
      <c r="D38" s="58"/>
    </row>
    <row r="39" spans="1:4" ht="15.5" x14ac:dyDescent="0.35">
      <c r="A39" s="55">
        <v>36</v>
      </c>
      <c r="B39" s="67" t="s">
        <v>1033</v>
      </c>
      <c r="C39" s="65" t="s">
        <v>1012</v>
      </c>
      <c r="D39" s="54"/>
    </row>
    <row r="40" spans="1:4" ht="15.5" x14ac:dyDescent="0.35">
      <c r="A40" s="55">
        <v>37</v>
      </c>
      <c r="B40" s="67" t="s">
        <v>1033</v>
      </c>
      <c r="C40" s="66" t="s">
        <v>1013</v>
      </c>
      <c r="D40" s="58"/>
    </row>
    <row r="41" spans="1:4" ht="15.5" x14ac:dyDescent="0.35">
      <c r="A41" s="55">
        <v>38</v>
      </c>
      <c r="B41" s="67" t="s">
        <v>1033</v>
      </c>
      <c r="C41" s="66" t="s">
        <v>1014</v>
      </c>
      <c r="D41" s="58"/>
    </row>
    <row r="42" spans="1:4" ht="15.5" x14ac:dyDescent="0.35">
      <c r="A42" s="55">
        <v>39</v>
      </c>
      <c r="B42" s="67" t="s">
        <v>853</v>
      </c>
      <c r="C42" s="65" t="s">
        <v>1015</v>
      </c>
      <c r="D42" s="54"/>
    </row>
    <row r="43" spans="1:4" ht="15.5" x14ac:dyDescent="0.35">
      <c r="A43" s="55">
        <v>40</v>
      </c>
      <c r="B43" s="67" t="s">
        <v>853</v>
      </c>
      <c r="C43" s="65" t="s">
        <v>1016</v>
      </c>
      <c r="D43" s="54"/>
    </row>
    <row r="44" spans="1:4" ht="15.5" x14ac:dyDescent="0.35">
      <c r="A44" s="55">
        <v>41</v>
      </c>
      <c r="B44" s="67" t="s">
        <v>853</v>
      </c>
      <c r="C44" s="66" t="s">
        <v>1017</v>
      </c>
      <c r="D44" s="58"/>
    </row>
    <row r="45" spans="1:4" ht="15.5" x14ac:dyDescent="0.35">
      <c r="A45" s="55">
        <v>42</v>
      </c>
      <c r="B45" s="67" t="s">
        <v>853</v>
      </c>
      <c r="C45" s="65" t="s">
        <v>1018</v>
      </c>
      <c r="D45" s="54"/>
    </row>
    <row r="46" spans="1:4" ht="15.5" x14ac:dyDescent="0.35">
      <c r="A46" s="55">
        <v>43</v>
      </c>
      <c r="B46" s="67" t="s">
        <v>853</v>
      </c>
      <c r="C46" s="65" t="s">
        <v>1019</v>
      </c>
      <c r="D46" s="54"/>
    </row>
    <row r="47" spans="1:4" ht="15.5" x14ac:dyDescent="0.35">
      <c r="A47" s="55">
        <v>44</v>
      </c>
      <c r="B47" s="67" t="s">
        <v>853</v>
      </c>
      <c r="C47" s="65" t="s">
        <v>1020</v>
      </c>
      <c r="D47" s="54"/>
    </row>
    <row r="48" spans="1:4" ht="15.5" x14ac:dyDescent="0.35">
      <c r="A48" s="55">
        <v>45</v>
      </c>
      <c r="B48" s="67" t="s">
        <v>853</v>
      </c>
      <c r="C48" s="65" t="s">
        <v>1021</v>
      </c>
      <c r="D48" s="54"/>
    </row>
    <row r="49" spans="1:4" ht="15.5" x14ac:dyDescent="0.35">
      <c r="A49" s="55">
        <v>46</v>
      </c>
      <c r="B49" s="67" t="s">
        <v>853</v>
      </c>
      <c r="C49" s="66" t="s">
        <v>1022</v>
      </c>
      <c r="D49" s="58"/>
    </row>
    <row r="50" spans="1:4" ht="15.5" x14ac:dyDescent="0.35">
      <c r="A50" s="55">
        <v>47</v>
      </c>
      <c r="B50" s="67" t="s">
        <v>875</v>
      </c>
      <c r="C50" s="65" t="s">
        <v>1023</v>
      </c>
      <c r="D50" s="54"/>
    </row>
    <row r="51" spans="1:4" ht="15.5" x14ac:dyDescent="0.35">
      <c r="A51" s="55">
        <v>48</v>
      </c>
      <c r="B51" s="67" t="s">
        <v>875</v>
      </c>
      <c r="C51" s="66" t="s">
        <v>1024</v>
      </c>
      <c r="D51" s="58"/>
    </row>
    <row r="52" spans="1:4" ht="15.5" x14ac:dyDescent="0.35">
      <c r="A52" s="55">
        <v>49</v>
      </c>
      <c r="B52" s="67" t="s">
        <v>875</v>
      </c>
      <c r="C52" s="66" t="s">
        <v>1025</v>
      </c>
      <c r="D52" s="58"/>
    </row>
    <row r="53" spans="1:4" ht="15.5" x14ac:dyDescent="0.35">
      <c r="A53" s="55">
        <v>50</v>
      </c>
      <c r="B53" s="67" t="s">
        <v>1034</v>
      </c>
      <c r="C53" s="65" t="s">
        <v>1026</v>
      </c>
      <c r="D53" s="54"/>
    </row>
    <row r="54" spans="1:4" ht="15.5" x14ac:dyDescent="0.35">
      <c r="A54" s="55">
        <v>51</v>
      </c>
      <c r="B54" s="67" t="s">
        <v>1034</v>
      </c>
      <c r="C54" s="66" t="s">
        <v>1027</v>
      </c>
      <c r="D54" s="58"/>
    </row>
    <row r="55" spans="1:4" ht="15.5" x14ac:dyDescent="0.35">
      <c r="A55" s="55">
        <v>52</v>
      </c>
      <c r="B55" s="67" t="s">
        <v>1035</v>
      </c>
      <c r="C55" s="65" t="s">
        <v>1028</v>
      </c>
      <c r="D55" s="54"/>
    </row>
    <row r="56" spans="1:4" ht="15.5" x14ac:dyDescent="0.35">
      <c r="A56" s="55">
        <v>53</v>
      </c>
      <c r="B56" s="67" t="s">
        <v>1035</v>
      </c>
      <c r="C56" s="65" t="s">
        <v>1029</v>
      </c>
      <c r="D56" s="54"/>
    </row>
    <row r="57" spans="1:4" ht="15.5" x14ac:dyDescent="0.35">
      <c r="A57" s="55">
        <v>54</v>
      </c>
      <c r="B57" s="67" t="s">
        <v>1035</v>
      </c>
      <c r="C57" s="66" t="s">
        <v>1030</v>
      </c>
      <c r="D57" s="58"/>
    </row>
  </sheetData>
  <conditionalFormatting sqref="C1:C1048576">
    <cfRule type="duplicateValues" dxfId="5" priority="1"/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EDF4-5E45-49CB-B4BB-38BE195FAF1F}">
  <sheetPr>
    <tabColor rgb="FFFFFF00"/>
    <pageSetUpPr fitToPage="1"/>
  </sheetPr>
  <dimension ref="A1:L306"/>
  <sheetViews>
    <sheetView tabSelected="1" zoomScale="70" zoomScaleNormal="70" workbookViewId="0">
      <pane ySplit="5" topLeftCell="A159" activePane="bottomLeft" state="frozen"/>
      <selection activeCell="C93" sqref="C93:J98"/>
      <selection pane="bottomLeft" activeCell="D155" sqref="D155"/>
    </sheetView>
  </sheetViews>
  <sheetFormatPr defaultColWidth="8.90625" defaultRowHeight="21.65" customHeight="1" x14ac:dyDescent="0.3"/>
  <cols>
    <col min="1" max="1" width="8.90625" style="2"/>
    <col min="2" max="2" width="19" style="2" hidden="1" customWidth="1"/>
    <col min="3" max="3" width="23" style="1" customWidth="1"/>
    <col min="4" max="4" width="86.36328125" style="1" customWidth="1"/>
    <col min="5" max="5" width="11.453125" style="2" hidden="1" customWidth="1"/>
    <col min="6" max="6" width="21.453125" style="12" hidden="1" customWidth="1"/>
    <col min="7" max="7" width="20.453125" style="1" customWidth="1"/>
    <col min="8" max="8" width="15.453125" style="1" customWidth="1"/>
    <col min="9" max="9" width="15.08984375" style="1" customWidth="1"/>
    <col min="10" max="10" width="27.453125" style="1" customWidth="1"/>
    <col min="11" max="11" width="28.36328125" style="29" customWidth="1"/>
    <col min="12" max="12" width="43.453125" style="1" customWidth="1"/>
    <col min="13" max="16384" width="8.90625" style="1"/>
  </cols>
  <sheetData>
    <row r="1" spans="1:12" ht="34.65" customHeight="1" x14ac:dyDescent="0.35">
      <c r="A1" s="71" t="s">
        <v>950</v>
      </c>
      <c r="B1" s="72"/>
      <c r="C1" s="72"/>
      <c r="D1" s="72"/>
      <c r="E1" s="72"/>
      <c r="F1" s="72"/>
      <c r="G1" s="72"/>
      <c r="H1" s="72"/>
      <c r="I1" s="72"/>
      <c r="J1" s="72"/>
    </row>
    <row r="2" spans="1:12" s="3" customFormat="1" ht="23.9" customHeight="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30"/>
    </row>
    <row r="3" spans="1:12" s="3" customFormat="1" ht="23.4" customHeight="1" x14ac:dyDescent="0.35">
      <c r="A3" s="15"/>
      <c r="B3" s="16"/>
      <c r="C3" s="16"/>
      <c r="E3" s="16"/>
      <c r="F3" s="16"/>
      <c r="G3" s="16"/>
      <c r="H3" s="16"/>
      <c r="I3" s="10" t="s">
        <v>0</v>
      </c>
      <c r="J3" s="11"/>
      <c r="K3" s="30"/>
    </row>
    <row r="4" spans="1:12" s="3" customFormat="1" ht="23.9" customHeight="1" x14ac:dyDescent="0.35">
      <c r="A4" s="14"/>
      <c r="B4" s="17"/>
      <c r="C4" s="17"/>
      <c r="D4" s="18"/>
      <c r="E4" s="17"/>
      <c r="F4" s="17"/>
      <c r="G4" s="17"/>
      <c r="H4" s="17"/>
      <c r="I4" s="9" t="s">
        <v>2</v>
      </c>
      <c r="J4" s="19">
        <v>45912</v>
      </c>
      <c r="K4" s="30"/>
    </row>
    <row r="5" spans="1:12" s="3" customFormat="1" ht="26.9" customHeight="1" x14ac:dyDescent="0.35">
      <c r="A5" s="7" t="s">
        <v>3</v>
      </c>
      <c r="B5" s="8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8" t="s">
        <v>10</v>
      </c>
      <c r="I5" s="8" t="s">
        <v>11</v>
      </c>
      <c r="J5" s="7" t="s">
        <v>12</v>
      </c>
      <c r="K5" s="30"/>
    </row>
    <row r="6" spans="1:12" ht="26.9" hidden="1" customHeight="1" x14ac:dyDescent="0.35">
      <c r="A6" s="73" t="s">
        <v>231</v>
      </c>
      <c r="B6" s="74"/>
      <c r="C6" s="74"/>
      <c r="D6" s="74"/>
      <c r="E6" s="74"/>
      <c r="F6" s="74"/>
      <c r="G6" s="74"/>
      <c r="H6" s="74"/>
      <c r="I6" s="74"/>
      <c r="J6" s="75"/>
    </row>
    <row r="7" spans="1:12" ht="26.9" hidden="1" customHeight="1" x14ac:dyDescent="0.3">
      <c r="A7" s="23">
        <v>1</v>
      </c>
      <c r="B7" s="23"/>
      <c r="C7" s="22"/>
      <c r="D7" s="21"/>
      <c r="E7" s="23" t="s">
        <v>1</v>
      </c>
      <c r="F7" s="24"/>
      <c r="G7" s="23"/>
      <c r="H7" s="23"/>
      <c r="I7" s="23"/>
      <c r="J7" s="22"/>
    </row>
    <row r="8" spans="1:12" ht="26.9" hidden="1" customHeight="1" x14ac:dyDescent="0.35">
      <c r="A8" s="68" t="s">
        <v>14</v>
      </c>
      <c r="B8" s="69"/>
      <c r="C8" s="69"/>
      <c r="D8" s="69"/>
      <c r="E8" s="69"/>
      <c r="F8" s="69"/>
      <c r="G8" s="69"/>
      <c r="H8" s="69"/>
      <c r="I8" s="69"/>
      <c r="J8" s="70"/>
    </row>
    <row r="9" spans="1:12" s="20" customFormat="1" ht="26.9" hidden="1" customHeight="1" x14ac:dyDescent="0.3">
      <c r="A9" s="23">
        <f>A7+1</f>
        <v>2</v>
      </c>
      <c r="B9" s="23"/>
      <c r="C9" s="22"/>
      <c r="D9" s="21"/>
      <c r="E9" s="23"/>
      <c r="F9" s="24"/>
      <c r="G9" s="23"/>
      <c r="H9" s="23"/>
      <c r="I9" s="23"/>
      <c r="J9" s="22"/>
      <c r="K9" s="29"/>
    </row>
    <row r="10" spans="1:12" s="20" customFormat="1" ht="26.9" hidden="1" customHeight="1" x14ac:dyDescent="0.3">
      <c r="A10" s="23">
        <f>A9+1</f>
        <v>3</v>
      </c>
      <c r="B10" s="23"/>
      <c r="C10" s="22"/>
      <c r="D10" s="21"/>
      <c r="E10" s="23"/>
      <c r="F10" s="24"/>
      <c r="G10" s="23"/>
      <c r="H10" s="23"/>
      <c r="I10" s="23"/>
      <c r="J10" s="22"/>
      <c r="K10" s="29"/>
    </row>
    <row r="11" spans="1:12" s="20" customFormat="1" ht="26.9" hidden="1" customHeight="1" x14ac:dyDescent="0.3">
      <c r="A11" s="23">
        <f t="shared" ref="A11:A12" si="0">A10+1</f>
        <v>4</v>
      </c>
      <c r="B11" s="23"/>
      <c r="C11" s="22"/>
      <c r="D11" s="21"/>
      <c r="E11" s="23"/>
      <c r="F11" s="24"/>
      <c r="G11" s="23"/>
      <c r="H11" s="23"/>
      <c r="I11" s="23"/>
      <c r="J11" s="22"/>
      <c r="K11" s="29"/>
    </row>
    <row r="12" spans="1:12" s="20" customFormat="1" ht="26.9" hidden="1" customHeight="1" x14ac:dyDescent="0.3">
      <c r="A12" s="23">
        <f t="shared" si="0"/>
        <v>5</v>
      </c>
      <c r="B12" s="23"/>
      <c r="C12" s="22"/>
      <c r="D12" s="21"/>
      <c r="E12" s="23"/>
      <c r="F12" s="24"/>
      <c r="G12" s="23"/>
      <c r="H12" s="23"/>
      <c r="I12" s="23"/>
      <c r="J12" s="22"/>
      <c r="K12" s="29"/>
    </row>
    <row r="13" spans="1:12" ht="26.9" hidden="1" customHeight="1" x14ac:dyDescent="0.35">
      <c r="A13" s="68" t="s">
        <v>35</v>
      </c>
      <c r="B13" s="69"/>
      <c r="C13" s="69"/>
      <c r="D13" s="69"/>
      <c r="E13" s="69"/>
      <c r="F13" s="69"/>
      <c r="G13" s="69"/>
      <c r="H13" s="69"/>
      <c r="I13" s="69"/>
      <c r="J13" s="70"/>
      <c r="L13" s="20"/>
    </row>
    <row r="14" spans="1:12" s="20" customFormat="1" ht="26.9" hidden="1" customHeight="1" x14ac:dyDescent="0.3">
      <c r="A14" s="23"/>
      <c r="B14" s="23"/>
      <c r="C14" s="22"/>
      <c r="D14" s="21"/>
      <c r="E14" s="23"/>
      <c r="F14" s="24"/>
      <c r="G14" s="23"/>
      <c r="H14" s="22"/>
      <c r="I14" s="22"/>
      <c r="J14" s="22"/>
      <c r="K14" s="29"/>
    </row>
    <row r="15" spans="1:12" s="20" customFormat="1" ht="26.9" hidden="1" customHeight="1" x14ac:dyDescent="0.3">
      <c r="A15" s="23"/>
      <c r="B15" s="23"/>
      <c r="C15" s="22"/>
      <c r="D15" s="21"/>
      <c r="E15" s="23"/>
      <c r="F15" s="24"/>
      <c r="G15" s="23"/>
      <c r="H15" s="22"/>
      <c r="I15" s="22"/>
      <c r="J15" s="22"/>
      <c r="K15" s="29"/>
    </row>
    <row r="16" spans="1:12" ht="26.9" customHeight="1" x14ac:dyDescent="0.35">
      <c r="A16" s="68" t="s">
        <v>574</v>
      </c>
      <c r="B16" s="69"/>
      <c r="C16" s="69"/>
      <c r="D16" s="69"/>
      <c r="E16" s="69"/>
      <c r="F16" s="69"/>
      <c r="G16" s="69"/>
      <c r="H16" s="69"/>
      <c r="I16" s="69"/>
      <c r="J16" s="70"/>
      <c r="L16" s="20"/>
    </row>
    <row r="17" spans="1:12" s="25" customFormat="1" ht="26.9" customHeight="1" x14ac:dyDescent="0.3">
      <c r="A17" s="37" t="s">
        <v>575</v>
      </c>
      <c r="B17" s="37"/>
      <c r="C17" s="38"/>
      <c r="D17" s="38"/>
      <c r="E17" s="39"/>
      <c r="F17" s="40"/>
      <c r="G17" s="39"/>
      <c r="H17" s="38"/>
      <c r="I17" s="38"/>
      <c r="J17" s="38"/>
      <c r="K17" s="32"/>
      <c r="L17" s="20"/>
    </row>
    <row r="18" spans="1:12" s="13" customFormat="1" ht="26.9" customHeight="1" x14ac:dyDescent="0.3">
      <c r="A18" s="23">
        <v>1</v>
      </c>
      <c r="B18" s="23"/>
      <c r="C18" s="41" t="s">
        <v>576</v>
      </c>
      <c r="D18" s="22" t="s">
        <v>577</v>
      </c>
      <c r="E18" s="23"/>
      <c r="F18" s="24"/>
      <c r="G18" s="22"/>
      <c r="H18" s="22"/>
      <c r="I18" s="22"/>
      <c r="J18" s="22"/>
      <c r="K18" s="31"/>
      <c r="L18" s="20"/>
    </row>
    <row r="19" spans="1:12" ht="26.9" customHeight="1" x14ac:dyDescent="0.3">
      <c r="A19" s="23">
        <v>2</v>
      </c>
      <c r="B19" s="23"/>
      <c r="C19" s="41" t="s">
        <v>576</v>
      </c>
      <c r="D19" s="22" t="s">
        <v>578</v>
      </c>
      <c r="E19" s="23"/>
      <c r="F19" s="24"/>
      <c r="G19" s="22"/>
      <c r="H19" s="22"/>
      <c r="I19" s="22"/>
      <c r="J19" s="22"/>
      <c r="L19" s="20"/>
    </row>
    <row r="20" spans="1:12" ht="26.9" customHeight="1" x14ac:dyDescent="0.3">
      <c r="A20" s="23">
        <v>3</v>
      </c>
      <c r="B20" s="23"/>
      <c r="C20" s="41" t="s">
        <v>576</v>
      </c>
      <c r="D20" s="22" t="s">
        <v>579</v>
      </c>
      <c r="E20" s="23"/>
      <c r="F20" s="24"/>
      <c r="G20" s="22"/>
      <c r="H20" s="22"/>
      <c r="I20" s="22"/>
      <c r="J20" s="22"/>
      <c r="L20" s="20"/>
    </row>
    <row r="21" spans="1:12" ht="26.9" customHeight="1" x14ac:dyDescent="0.3">
      <c r="A21" s="23">
        <v>4</v>
      </c>
      <c r="B21" s="23"/>
      <c r="C21" s="41" t="s">
        <v>576</v>
      </c>
      <c r="D21" s="22" t="s">
        <v>580</v>
      </c>
      <c r="E21" s="23"/>
      <c r="F21" s="24"/>
      <c r="G21" s="22"/>
      <c r="H21" s="22"/>
      <c r="I21" s="22"/>
      <c r="J21" s="22"/>
      <c r="L21" s="20"/>
    </row>
    <row r="22" spans="1:12" s="13" customFormat="1" ht="26.9" customHeight="1" x14ac:dyDescent="0.3">
      <c r="A22" s="23">
        <v>5</v>
      </c>
      <c r="B22" s="23"/>
      <c r="C22" s="41" t="s">
        <v>576</v>
      </c>
      <c r="D22" s="22" t="s">
        <v>581</v>
      </c>
      <c r="E22" s="23"/>
      <c r="F22" s="24"/>
      <c r="G22" s="22"/>
      <c r="H22" s="22"/>
      <c r="I22" s="22"/>
      <c r="J22" s="22"/>
      <c r="K22" s="31"/>
      <c r="L22" s="20"/>
    </row>
    <row r="23" spans="1:12" ht="26.9" customHeight="1" x14ac:dyDescent="0.3">
      <c r="A23" s="23">
        <v>6</v>
      </c>
      <c r="B23" s="23"/>
      <c r="C23" s="41" t="s">
        <v>576</v>
      </c>
      <c r="D23" s="22" t="s">
        <v>582</v>
      </c>
      <c r="E23" s="23"/>
      <c r="F23" s="24"/>
      <c r="G23" s="22"/>
      <c r="H23" s="22"/>
      <c r="I23" s="22"/>
      <c r="J23" s="22"/>
      <c r="L23" s="20"/>
    </row>
    <row r="24" spans="1:12" ht="26.9" customHeight="1" x14ac:dyDescent="0.3">
      <c r="A24" s="23">
        <v>7</v>
      </c>
      <c r="B24" s="23"/>
      <c r="C24" s="41" t="s">
        <v>576</v>
      </c>
      <c r="D24" s="22" t="s">
        <v>583</v>
      </c>
      <c r="E24" s="23"/>
      <c r="F24" s="24"/>
      <c r="G24" s="22"/>
      <c r="H24" s="22"/>
      <c r="I24" s="22"/>
      <c r="J24" s="22"/>
      <c r="L24" s="20"/>
    </row>
    <row r="25" spans="1:12" ht="26.9" customHeight="1" x14ac:dyDescent="0.3">
      <c r="A25" s="23">
        <v>8</v>
      </c>
      <c r="B25" s="23"/>
      <c r="C25" s="41" t="s">
        <v>576</v>
      </c>
      <c r="D25" s="22" t="s">
        <v>584</v>
      </c>
      <c r="E25" s="23"/>
      <c r="F25" s="24"/>
      <c r="G25" s="22"/>
      <c r="H25" s="22"/>
      <c r="I25" s="22"/>
      <c r="J25" s="22"/>
      <c r="L25" s="20"/>
    </row>
    <row r="26" spans="1:12" ht="26.9" customHeight="1" x14ac:dyDescent="0.3">
      <c r="A26" s="23">
        <v>9</v>
      </c>
      <c r="B26" s="23"/>
      <c r="C26" s="41" t="s">
        <v>576</v>
      </c>
      <c r="D26" s="22" t="s">
        <v>585</v>
      </c>
      <c r="E26" s="23"/>
      <c r="F26" s="24"/>
      <c r="G26" s="22"/>
      <c r="H26" s="22"/>
      <c r="I26" s="22"/>
      <c r="J26" s="22"/>
      <c r="L26" s="20"/>
    </row>
    <row r="27" spans="1:12" ht="26.9" customHeight="1" x14ac:dyDescent="0.3">
      <c r="A27" s="23">
        <v>10</v>
      </c>
      <c r="B27" s="23"/>
      <c r="C27" s="41" t="s">
        <v>576</v>
      </c>
      <c r="D27" s="22" t="s">
        <v>586</v>
      </c>
      <c r="E27" s="23"/>
      <c r="F27" s="24"/>
      <c r="G27" s="22"/>
      <c r="H27" s="22"/>
      <c r="I27" s="22"/>
      <c r="J27" s="22"/>
      <c r="L27" s="20"/>
    </row>
    <row r="28" spans="1:12" s="13" customFormat="1" ht="26.9" customHeight="1" x14ac:dyDescent="0.3">
      <c r="A28" s="23">
        <v>11</v>
      </c>
      <c r="B28" s="23"/>
      <c r="C28" s="41" t="s">
        <v>576</v>
      </c>
      <c r="D28" s="22" t="s">
        <v>587</v>
      </c>
      <c r="E28" s="23"/>
      <c r="F28" s="24"/>
      <c r="G28" s="22"/>
      <c r="H28" s="22"/>
      <c r="I28" s="22"/>
      <c r="J28" s="22"/>
      <c r="K28" s="31"/>
      <c r="L28" s="20"/>
    </row>
    <row r="29" spans="1:12" ht="26.9" customHeight="1" x14ac:dyDescent="0.3">
      <c r="A29" s="23">
        <v>12</v>
      </c>
      <c r="B29" s="23"/>
      <c r="C29" s="41" t="s">
        <v>576</v>
      </c>
      <c r="D29" s="22" t="s">
        <v>588</v>
      </c>
      <c r="E29" s="23"/>
      <c r="F29" s="24"/>
      <c r="G29" s="22"/>
      <c r="H29" s="22"/>
      <c r="I29" s="22"/>
      <c r="J29" s="22"/>
      <c r="L29" s="20"/>
    </row>
    <row r="30" spans="1:12" ht="26.9" customHeight="1" x14ac:dyDescent="0.3">
      <c r="A30" s="23">
        <v>13</v>
      </c>
      <c r="B30" s="23"/>
      <c r="C30" s="41" t="s">
        <v>576</v>
      </c>
      <c r="D30" s="22" t="s">
        <v>589</v>
      </c>
      <c r="E30" s="23"/>
      <c r="F30" s="24"/>
      <c r="G30" s="22"/>
      <c r="H30" s="22"/>
      <c r="I30" s="22"/>
      <c r="J30" s="22"/>
      <c r="L30" s="20"/>
    </row>
    <row r="31" spans="1:12" ht="26.9" customHeight="1" x14ac:dyDescent="0.3">
      <c r="A31" s="23">
        <v>14</v>
      </c>
      <c r="B31" s="23"/>
      <c r="C31" s="41" t="s">
        <v>576</v>
      </c>
      <c r="D31" s="22" t="s">
        <v>590</v>
      </c>
      <c r="E31" s="23"/>
      <c r="F31" s="24"/>
      <c r="G31" s="22"/>
      <c r="H31" s="22"/>
      <c r="I31" s="22"/>
      <c r="J31" s="22"/>
      <c r="L31" s="20"/>
    </row>
    <row r="32" spans="1:12" s="13" customFormat="1" ht="26.9" customHeight="1" x14ac:dyDescent="0.3">
      <c r="A32" s="23">
        <v>15</v>
      </c>
      <c r="B32" s="23"/>
      <c r="C32" s="41" t="s">
        <v>576</v>
      </c>
      <c r="D32" s="22" t="s">
        <v>591</v>
      </c>
      <c r="E32" s="23"/>
      <c r="F32" s="24"/>
      <c r="G32" s="22"/>
      <c r="H32" s="22"/>
      <c r="I32" s="22"/>
      <c r="J32" s="22"/>
      <c r="K32" s="31"/>
      <c r="L32" s="20"/>
    </row>
    <row r="33" spans="1:12" ht="26.9" customHeight="1" x14ac:dyDescent="0.3">
      <c r="A33" s="23">
        <v>16</v>
      </c>
      <c r="B33" s="23"/>
      <c r="C33" s="41" t="s">
        <v>576</v>
      </c>
      <c r="D33" s="22" t="s">
        <v>592</v>
      </c>
      <c r="E33" s="23"/>
      <c r="F33" s="24"/>
      <c r="G33" s="22"/>
      <c r="H33" s="22"/>
      <c r="I33" s="22"/>
      <c r="J33" s="22"/>
      <c r="L33" s="20"/>
    </row>
    <row r="34" spans="1:12" ht="26.9" customHeight="1" x14ac:dyDescent="0.3">
      <c r="A34" s="23">
        <v>17</v>
      </c>
      <c r="B34" s="23"/>
      <c r="C34" s="41" t="s">
        <v>576</v>
      </c>
      <c r="D34" s="22" t="s">
        <v>593</v>
      </c>
      <c r="E34" s="23"/>
      <c r="F34" s="24"/>
      <c r="G34" s="22"/>
      <c r="H34" s="22"/>
      <c r="I34" s="22"/>
      <c r="J34" s="22"/>
      <c r="L34" s="20"/>
    </row>
    <row r="35" spans="1:12" ht="26.9" customHeight="1" x14ac:dyDescent="0.3">
      <c r="A35" s="23">
        <v>18</v>
      </c>
      <c r="B35" s="23"/>
      <c r="C35" s="41" t="s">
        <v>576</v>
      </c>
      <c r="D35" s="22" t="s">
        <v>594</v>
      </c>
      <c r="E35" s="23"/>
      <c r="F35" s="24"/>
      <c r="G35" s="22"/>
      <c r="H35" s="22"/>
      <c r="I35" s="22"/>
      <c r="J35" s="22"/>
      <c r="L35" s="20"/>
    </row>
    <row r="36" spans="1:12" s="25" customFormat="1" ht="26.9" customHeight="1" x14ac:dyDescent="0.3">
      <c r="A36" s="37" t="s">
        <v>595</v>
      </c>
      <c r="B36" s="37"/>
      <c r="C36" s="38"/>
      <c r="D36" s="38"/>
      <c r="E36" s="39"/>
      <c r="F36" s="40"/>
      <c r="G36" s="39"/>
      <c r="H36" s="38"/>
      <c r="I36" s="38"/>
      <c r="J36" s="38"/>
      <c r="K36" s="32"/>
      <c r="L36" s="20"/>
    </row>
    <row r="37" spans="1:12" s="13" customFormat="1" ht="26.9" customHeight="1" x14ac:dyDescent="0.3">
      <c r="A37" s="23">
        <v>1</v>
      </c>
      <c r="B37" s="23"/>
      <c r="C37" s="41" t="s">
        <v>576</v>
      </c>
      <c r="D37" s="22" t="s">
        <v>596</v>
      </c>
      <c r="E37" s="23"/>
      <c r="F37" s="24"/>
      <c r="G37" s="22"/>
      <c r="H37" s="22"/>
      <c r="I37" s="22"/>
      <c r="J37" s="42"/>
      <c r="K37" s="31"/>
      <c r="L37" s="20"/>
    </row>
    <row r="38" spans="1:12" ht="26.9" customHeight="1" x14ac:dyDescent="0.3">
      <c r="A38" s="23">
        <v>2</v>
      </c>
      <c r="B38" s="23"/>
      <c r="C38" s="41" t="s">
        <v>576</v>
      </c>
      <c r="D38" s="22" t="s">
        <v>597</v>
      </c>
      <c r="E38" s="23"/>
      <c r="F38" s="24"/>
      <c r="G38" s="22"/>
      <c r="H38" s="22"/>
      <c r="I38" s="22"/>
      <c r="J38" s="22"/>
      <c r="L38" s="20"/>
    </row>
    <row r="39" spans="1:12" ht="26.9" customHeight="1" x14ac:dyDescent="0.3">
      <c r="A39" s="23">
        <v>3</v>
      </c>
      <c r="B39" s="23"/>
      <c r="C39" s="41" t="s">
        <v>576</v>
      </c>
      <c r="D39" s="22" t="s">
        <v>598</v>
      </c>
      <c r="E39" s="23"/>
      <c r="F39" s="24"/>
      <c r="G39" s="22"/>
      <c r="H39" s="22"/>
      <c r="I39" s="22"/>
      <c r="J39" s="22"/>
      <c r="L39" s="20"/>
    </row>
    <row r="40" spans="1:12" ht="26.9" customHeight="1" x14ac:dyDescent="0.3">
      <c r="A40" s="23">
        <v>4</v>
      </c>
      <c r="B40" s="23"/>
      <c r="C40" s="41" t="s">
        <v>576</v>
      </c>
      <c r="D40" s="22" t="s">
        <v>599</v>
      </c>
      <c r="E40" s="23"/>
      <c r="F40" s="24"/>
      <c r="G40" s="22"/>
      <c r="H40" s="22"/>
      <c r="I40" s="22"/>
      <c r="J40" s="22"/>
      <c r="L40" s="20"/>
    </row>
    <row r="41" spans="1:12" s="13" customFormat="1" ht="26.9" customHeight="1" x14ac:dyDescent="0.3">
      <c r="A41" s="23">
        <v>5</v>
      </c>
      <c r="B41" s="23"/>
      <c r="C41" s="41" t="s">
        <v>576</v>
      </c>
      <c r="D41" s="22" t="s">
        <v>600</v>
      </c>
      <c r="E41" s="23"/>
      <c r="F41" s="24"/>
      <c r="G41" s="22"/>
      <c r="H41" s="22"/>
      <c r="I41" s="22"/>
      <c r="J41" s="22"/>
      <c r="K41" s="31"/>
      <c r="L41" s="20"/>
    </row>
    <row r="42" spans="1:12" ht="26.9" customHeight="1" x14ac:dyDescent="0.3">
      <c r="A42" s="23">
        <v>6</v>
      </c>
      <c r="B42" s="23"/>
      <c r="C42" s="41" t="s">
        <v>576</v>
      </c>
      <c r="D42" s="22" t="s">
        <v>601</v>
      </c>
      <c r="E42" s="23"/>
      <c r="F42" s="24"/>
      <c r="G42" s="22"/>
      <c r="H42" s="22"/>
      <c r="I42" s="22"/>
      <c r="J42" s="22"/>
      <c r="L42" s="20"/>
    </row>
    <row r="43" spans="1:12" ht="26.9" customHeight="1" x14ac:dyDescent="0.3">
      <c r="A43" s="23">
        <v>7</v>
      </c>
      <c r="B43" s="23"/>
      <c r="C43" s="41" t="s">
        <v>576</v>
      </c>
      <c r="D43" s="22" t="s">
        <v>602</v>
      </c>
      <c r="E43" s="23"/>
      <c r="F43" s="24"/>
      <c r="G43" s="22"/>
      <c r="H43" s="22"/>
      <c r="I43" s="22"/>
      <c r="J43" s="22"/>
      <c r="L43" s="20"/>
    </row>
    <row r="44" spans="1:12" ht="26.9" customHeight="1" x14ac:dyDescent="0.3">
      <c r="A44" s="23">
        <v>8</v>
      </c>
      <c r="B44" s="23"/>
      <c r="C44" s="41" t="s">
        <v>576</v>
      </c>
      <c r="D44" s="22" t="s">
        <v>603</v>
      </c>
      <c r="E44" s="23"/>
      <c r="F44" s="24"/>
      <c r="G44" s="22"/>
      <c r="H44" s="22"/>
      <c r="I44" s="22"/>
      <c r="J44" s="22"/>
      <c r="L44" s="20"/>
    </row>
    <row r="45" spans="1:12" ht="26.9" customHeight="1" x14ac:dyDescent="0.3">
      <c r="A45" s="23">
        <v>9</v>
      </c>
      <c r="B45" s="23"/>
      <c r="C45" s="41" t="s">
        <v>576</v>
      </c>
      <c r="D45" s="22" t="s">
        <v>604</v>
      </c>
      <c r="E45" s="23"/>
      <c r="F45" s="24"/>
      <c r="G45" s="22"/>
      <c r="H45" s="22"/>
      <c r="I45" s="22"/>
      <c r="J45" s="22"/>
      <c r="L45" s="20"/>
    </row>
    <row r="46" spans="1:12" ht="26.9" customHeight="1" x14ac:dyDescent="0.3">
      <c r="A46" s="23">
        <v>10</v>
      </c>
      <c r="B46" s="23"/>
      <c r="C46" s="41" t="s">
        <v>576</v>
      </c>
      <c r="D46" s="22" t="s">
        <v>605</v>
      </c>
      <c r="E46" s="23"/>
      <c r="F46" s="24"/>
      <c r="G46" s="22"/>
      <c r="H46" s="22"/>
      <c r="I46" s="22"/>
      <c r="J46" s="22"/>
      <c r="L46" s="20"/>
    </row>
    <row r="47" spans="1:12" s="13" customFormat="1" ht="26.9" customHeight="1" x14ac:dyDescent="0.3">
      <c r="A47" s="23">
        <v>11</v>
      </c>
      <c r="B47" s="23"/>
      <c r="C47" s="41" t="s">
        <v>576</v>
      </c>
      <c r="D47" s="22" t="s">
        <v>606</v>
      </c>
      <c r="E47" s="23"/>
      <c r="F47" s="24"/>
      <c r="G47" s="22"/>
      <c r="H47" s="22"/>
      <c r="I47" s="22"/>
      <c r="J47" s="42"/>
      <c r="K47" s="31"/>
      <c r="L47" s="20"/>
    </row>
    <row r="48" spans="1:12" ht="26.9" customHeight="1" x14ac:dyDescent="0.3">
      <c r="A48" s="23">
        <v>12</v>
      </c>
      <c r="B48" s="23"/>
      <c r="C48" s="41" t="s">
        <v>576</v>
      </c>
      <c r="D48" s="22" t="s">
        <v>607</v>
      </c>
      <c r="E48" s="23"/>
      <c r="F48" s="24"/>
      <c r="G48" s="22"/>
      <c r="H48" s="22"/>
      <c r="I48" s="22"/>
      <c r="J48" s="22"/>
      <c r="L48" s="20"/>
    </row>
    <row r="49" spans="1:12" ht="26.9" customHeight="1" x14ac:dyDescent="0.3">
      <c r="A49" s="23">
        <v>13</v>
      </c>
      <c r="B49" s="23"/>
      <c r="C49" s="41" t="s">
        <v>576</v>
      </c>
      <c r="D49" s="22" t="s">
        <v>608</v>
      </c>
      <c r="E49" s="23"/>
      <c r="F49" s="24"/>
      <c r="G49" s="22"/>
      <c r="H49" s="22"/>
      <c r="I49" s="22"/>
      <c r="J49" s="22"/>
      <c r="L49" s="20"/>
    </row>
    <row r="50" spans="1:12" ht="26.9" customHeight="1" x14ac:dyDescent="0.3">
      <c r="A50" s="23">
        <v>14</v>
      </c>
      <c r="B50" s="23"/>
      <c r="C50" s="41" t="s">
        <v>576</v>
      </c>
      <c r="D50" s="22" t="s">
        <v>609</v>
      </c>
      <c r="E50" s="23"/>
      <c r="F50" s="24"/>
      <c r="G50" s="22"/>
      <c r="H50" s="22"/>
      <c r="I50" s="22"/>
      <c r="J50" s="22"/>
      <c r="L50" s="20"/>
    </row>
    <row r="51" spans="1:12" s="13" customFormat="1" ht="26.9" customHeight="1" x14ac:dyDescent="0.3">
      <c r="A51" s="23">
        <v>15</v>
      </c>
      <c r="B51" s="23"/>
      <c r="C51" s="41" t="s">
        <v>576</v>
      </c>
      <c r="D51" s="22" t="s">
        <v>610</v>
      </c>
      <c r="E51" s="23"/>
      <c r="F51" s="24"/>
      <c r="G51" s="22"/>
      <c r="H51" s="22"/>
      <c r="I51" s="22"/>
      <c r="J51" s="22"/>
      <c r="K51" s="31"/>
      <c r="L51" s="20"/>
    </row>
    <row r="52" spans="1:12" ht="26.9" customHeight="1" x14ac:dyDescent="0.3">
      <c r="A52" s="23">
        <v>16</v>
      </c>
      <c r="B52" s="23"/>
      <c r="C52" s="41" t="s">
        <v>576</v>
      </c>
      <c r="D52" s="22" t="s">
        <v>611</v>
      </c>
      <c r="E52" s="23"/>
      <c r="F52" s="24"/>
      <c r="G52" s="22"/>
      <c r="H52" s="22"/>
      <c r="I52" s="22"/>
      <c r="J52" s="22"/>
      <c r="L52" s="20"/>
    </row>
    <row r="53" spans="1:12" ht="26.9" customHeight="1" x14ac:dyDescent="0.3">
      <c r="A53" s="23">
        <v>17</v>
      </c>
      <c r="B53" s="23"/>
      <c r="C53" s="41" t="s">
        <v>576</v>
      </c>
      <c r="D53" s="22" t="s">
        <v>612</v>
      </c>
      <c r="E53" s="23"/>
      <c r="F53" s="24"/>
      <c r="G53" s="22"/>
      <c r="H53" s="22"/>
      <c r="I53" s="22"/>
      <c r="J53" s="22"/>
      <c r="L53" s="20"/>
    </row>
    <row r="54" spans="1:12" ht="26.9" customHeight="1" x14ac:dyDescent="0.3">
      <c r="A54" s="23">
        <v>18</v>
      </c>
      <c r="B54" s="23"/>
      <c r="C54" s="41" t="s">
        <v>576</v>
      </c>
      <c r="D54" s="22" t="s">
        <v>613</v>
      </c>
      <c r="E54" s="23"/>
      <c r="F54" s="24"/>
      <c r="G54" s="22"/>
      <c r="H54" s="22"/>
      <c r="I54" s="22"/>
      <c r="J54" s="22"/>
      <c r="L54" s="20"/>
    </row>
    <row r="55" spans="1:12" s="13" customFormat="1" ht="26.9" customHeight="1" x14ac:dyDescent="0.3">
      <c r="A55" s="23">
        <v>19</v>
      </c>
      <c r="B55" s="23"/>
      <c r="C55" s="41" t="s">
        <v>576</v>
      </c>
      <c r="D55" s="22" t="s">
        <v>614</v>
      </c>
      <c r="E55" s="23"/>
      <c r="F55" s="24"/>
      <c r="G55" s="22"/>
      <c r="H55" s="22"/>
      <c r="I55" s="22"/>
      <c r="J55" s="42"/>
      <c r="K55" s="31"/>
      <c r="L55" s="20"/>
    </row>
    <row r="56" spans="1:12" ht="26.9" customHeight="1" x14ac:dyDescent="0.3">
      <c r="A56" s="23">
        <v>20</v>
      </c>
      <c r="B56" s="23"/>
      <c r="C56" s="41" t="s">
        <v>576</v>
      </c>
      <c r="D56" s="22" t="s">
        <v>615</v>
      </c>
      <c r="E56" s="23"/>
      <c r="F56" s="24"/>
      <c r="G56" s="22"/>
      <c r="H56" s="22"/>
      <c r="I56" s="22"/>
      <c r="J56" s="22"/>
      <c r="L56" s="20"/>
    </row>
    <row r="57" spans="1:12" ht="26.9" customHeight="1" x14ac:dyDescent="0.3">
      <c r="A57" s="23">
        <v>21</v>
      </c>
      <c r="B57" s="23"/>
      <c r="C57" s="41" t="s">
        <v>576</v>
      </c>
      <c r="D57" s="22" t="s">
        <v>616</v>
      </c>
      <c r="E57" s="23"/>
      <c r="F57" s="24"/>
      <c r="G57" s="22"/>
      <c r="H57" s="22"/>
      <c r="I57" s="22"/>
      <c r="J57" s="22"/>
      <c r="L57" s="20"/>
    </row>
    <row r="58" spans="1:12" ht="26.9" customHeight="1" x14ac:dyDescent="0.35">
      <c r="A58" s="68" t="s">
        <v>617</v>
      </c>
      <c r="B58" s="69"/>
      <c r="C58" s="69"/>
      <c r="D58" s="69"/>
      <c r="E58" s="69"/>
      <c r="F58" s="69"/>
      <c r="G58" s="69"/>
      <c r="H58" s="69"/>
      <c r="I58" s="69"/>
      <c r="J58" s="70"/>
      <c r="L58" s="20"/>
    </row>
    <row r="59" spans="1:12" s="25" customFormat="1" ht="26.9" customHeight="1" x14ac:dyDescent="0.3">
      <c r="A59" s="37" t="s">
        <v>618</v>
      </c>
      <c r="B59" s="37"/>
      <c r="C59" s="38"/>
      <c r="D59" s="38"/>
      <c r="E59" s="39"/>
      <c r="F59" s="40"/>
      <c r="G59" s="39"/>
      <c r="H59" s="38"/>
      <c r="I59" s="38"/>
      <c r="J59" s="38"/>
      <c r="K59" s="32"/>
      <c r="L59" s="20"/>
    </row>
    <row r="60" spans="1:12" ht="26.9" customHeight="1" x14ac:dyDescent="0.3">
      <c r="A60" s="23">
        <v>1</v>
      </c>
      <c r="B60" s="23"/>
      <c r="C60" s="41" t="s">
        <v>576</v>
      </c>
      <c r="D60" s="21" t="s">
        <v>619</v>
      </c>
      <c r="E60" s="23"/>
      <c r="F60" s="24"/>
      <c r="G60" s="23"/>
      <c r="H60" s="22"/>
      <c r="I60" s="22"/>
      <c r="J60" s="22"/>
      <c r="L60" s="20"/>
    </row>
    <row r="61" spans="1:12" ht="26.9" customHeight="1" x14ac:dyDescent="0.3">
      <c r="A61" s="23">
        <f>A60+1</f>
        <v>2</v>
      </c>
      <c r="B61" s="23"/>
      <c r="C61" s="41" t="s">
        <v>576</v>
      </c>
      <c r="D61" s="21" t="s">
        <v>620</v>
      </c>
      <c r="E61" s="23"/>
      <c r="F61" s="24"/>
      <c r="G61" s="23"/>
      <c r="H61" s="22"/>
      <c r="I61" s="22"/>
      <c r="J61" s="22"/>
      <c r="L61" s="20"/>
    </row>
    <row r="62" spans="1:12" ht="26.9" customHeight="1" x14ac:dyDescent="0.3">
      <c r="A62" s="23">
        <f t="shared" ref="A62:A71" si="1">A61+1</f>
        <v>3</v>
      </c>
      <c r="B62" s="23"/>
      <c r="C62" s="41" t="s">
        <v>576</v>
      </c>
      <c r="D62" s="21" t="s">
        <v>621</v>
      </c>
      <c r="E62" s="23"/>
      <c r="F62" s="24"/>
      <c r="G62" s="23"/>
      <c r="H62" s="22"/>
      <c r="I62" s="22"/>
      <c r="J62" s="22"/>
      <c r="L62" s="20"/>
    </row>
    <row r="63" spans="1:12" ht="26.9" customHeight="1" x14ac:dyDescent="0.3">
      <c r="A63" s="23">
        <f t="shared" si="1"/>
        <v>4</v>
      </c>
      <c r="B63" s="23"/>
      <c r="C63" s="41" t="s">
        <v>576</v>
      </c>
      <c r="D63" s="21" t="s">
        <v>622</v>
      </c>
      <c r="E63" s="23"/>
      <c r="F63" s="24"/>
      <c r="G63" s="23"/>
      <c r="H63" s="22"/>
      <c r="I63" s="22"/>
      <c r="J63" s="22"/>
      <c r="L63" s="20"/>
    </row>
    <row r="64" spans="1:12" s="25" customFormat="1" ht="26.9" customHeight="1" x14ac:dyDescent="0.3">
      <c r="A64" s="23">
        <f t="shared" si="1"/>
        <v>5</v>
      </c>
      <c r="B64" s="23"/>
      <c r="C64" s="41" t="s">
        <v>576</v>
      </c>
      <c r="D64" s="22" t="s">
        <v>623</v>
      </c>
      <c r="E64" s="23"/>
      <c r="F64" s="24"/>
      <c r="G64" s="23"/>
      <c r="H64" s="22"/>
      <c r="I64" s="22"/>
      <c r="J64" s="22"/>
      <c r="K64" s="32"/>
    </row>
    <row r="65" spans="1:12" s="25" customFormat="1" ht="26.9" customHeight="1" x14ac:dyDescent="0.3">
      <c r="A65" s="23">
        <f t="shared" si="1"/>
        <v>6</v>
      </c>
      <c r="B65" s="23"/>
      <c r="C65" s="41" t="s">
        <v>576</v>
      </c>
      <c r="D65" s="22" t="s">
        <v>624</v>
      </c>
      <c r="E65" s="23"/>
      <c r="F65" s="24"/>
      <c r="G65" s="23"/>
      <c r="H65" s="22"/>
      <c r="I65" s="22"/>
      <c r="J65" s="22"/>
      <c r="K65" s="32"/>
    </row>
    <row r="66" spans="1:12" s="25" customFormat="1" ht="26.9" customHeight="1" x14ac:dyDescent="0.3">
      <c r="A66" s="23">
        <f t="shared" si="1"/>
        <v>7</v>
      </c>
      <c r="B66" s="23"/>
      <c r="C66" s="41" t="s">
        <v>576</v>
      </c>
      <c r="D66" s="22" t="s">
        <v>625</v>
      </c>
      <c r="E66" s="23"/>
      <c r="F66" s="24"/>
      <c r="G66" s="23"/>
      <c r="H66" s="22"/>
      <c r="I66" s="22"/>
      <c r="J66" s="22"/>
      <c r="K66" s="32"/>
    </row>
    <row r="67" spans="1:12" s="25" customFormat="1" ht="26.9" customHeight="1" x14ac:dyDescent="0.3">
      <c r="A67" s="37" t="s">
        <v>626</v>
      </c>
      <c r="B67" s="37"/>
      <c r="C67" s="38"/>
      <c r="D67" s="38"/>
      <c r="E67" s="39"/>
      <c r="F67" s="40"/>
      <c r="G67" s="39"/>
      <c r="H67" s="38"/>
      <c r="I67" s="38"/>
      <c r="J67" s="38"/>
      <c r="K67" s="32"/>
      <c r="L67" s="20"/>
    </row>
    <row r="68" spans="1:12" ht="26.9" customHeight="1" x14ac:dyDescent="0.3">
      <c r="A68" s="23">
        <v>1</v>
      </c>
      <c r="B68" s="23"/>
      <c r="C68" s="41" t="s">
        <v>576</v>
      </c>
      <c r="D68" s="22" t="s">
        <v>627</v>
      </c>
      <c r="E68" s="23"/>
      <c r="F68" s="24"/>
      <c r="G68" s="23"/>
      <c r="H68" s="22"/>
      <c r="I68" s="22"/>
      <c r="J68" s="22"/>
      <c r="L68" s="20"/>
    </row>
    <row r="69" spans="1:12" ht="26.9" customHeight="1" x14ac:dyDescent="0.3">
      <c r="A69" s="23">
        <f>A68+1</f>
        <v>2</v>
      </c>
      <c r="B69" s="23"/>
      <c r="C69" s="41" t="s">
        <v>576</v>
      </c>
      <c r="D69" s="21" t="s">
        <v>628</v>
      </c>
      <c r="E69" s="23"/>
      <c r="F69" s="24"/>
      <c r="G69" s="23"/>
      <c r="H69" s="22"/>
      <c r="I69" s="22"/>
      <c r="J69" s="22"/>
      <c r="L69" s="20"/>
    </row>
    <row r="70" spans="1:12" ht="26.9" customHeight="1" x14ac:dyDescent="0.3">
      <c r="A70" s="23">
        <f t="shared" si="1"/>
        <v>3</v>
      </c>
      <c r="B70" s="23"/>
      <c r="C70" s="41" t="s">
        <v>576</v>
      </c>
      <c r="D70" s="22" t="s">
        <v>623</v>
      </c>
      <c r="E70" s="23"/>
      <c r="F70" s="24"/>
      <c r="G70" s="23"/>
      <c r="H70" s="22"/>
      <c r="I70" s="22"/>
      <c r="J70" s="22"/>
      <c r="L70" s="20"/>
    </row>
    <row r="71" spans="1:12" ht="26.9" customHeight="1" x14ac:dyDescent="0.3">
      <c r="A71" s="23">
        <f t="shared" si="1"/>
        <v>4</v>
      </c>
      <c r="B71" s="23"/>
      <c r="C71" s="41" t="s">
        <v>576</v>
      </c>
      <c r="D71" s="22" t="s">
        <v>624</v>
      </c>
      <c r="E71" s="23"/>
      <c r="F71" s="24"/>
      <c r="G71" s="23"/>
      <c r="H71" s="22"/>
      <c r="I71" s="22"/>
      <c r="J71" s="22"/>
      <c r="L71" s="20"/>
    </row>
    <row r="72" spans="1:12" s="25" customFormat="1" ht="26.9" customHeight="1" x14ac:dyDescent="0.35">
      <c r="A72" s="68" t="s">
        <v>629</v>
      </c>
      <c r="B72" s="69"/>
      <c r="C72" s="69"/>
      <c r="D72" s="69"/>
      <c r="E72" s="69"/>
      <c r="F72" s="69"/>
      <c r="G72" s="69"/>
      <c r="H72" s="69"/>
      <c r="I72" s="69"/>
      <c r="J72" s="70"/>
      <c r="K72" s="32"/>
      <c r="L72" s="20"/>
    </row>
    <row r="73" spans="1:12" s="25" customFormat="1" ht="26.9" customHeight="1" x14ac:dyDescent="0.3">
      <c r="A73" s="37" t="s">
        <v>630</v>
      </c>
      <c r="B73" s="37"/>
      <c r="C73" s="38"/>
      <c r="D73" s="38"/>
      <c r="E73" s="39"/>
      <c r="F73" s="40"/>
      <c r="G73" s="39"/>
      <c r="H73" s="38"/>
      <c r="I73" s="38"/>
      <c r="J73" s="38"/>
      <c r="K73" s="32"/>
      <c r="L73" s="20"/>
    </row>
    <row r="74" spans="1:12" ht="26.9" customHeight="1" x14ac:dyDescent="0.3">
      <c r="A74" s="23">
        <v>1</v>
      </c>
      <c r="B74" s="23"/>
      <c r="C74" s="41" t="s">
        <v>576</v>
      </c>
      <c r="D74" s="22" t="s">
        <v>631</v>
      </c>
      <c r="E74" s="23"/>
      <c r="F74" s="24"/>
      <c r="G74" s="23"/>
      <c r="H74" s="22"/>
      <c r="I74" s="22"/>
      <c r="J74" s="22"/>
      <c r="L74" s="20"/>
    </row>
    <row r="75" spans="1:12" ht="26.9" customHeight="1" x14ac:dyDescent="0.3">
      <c r="A75" s="23">
        <f>A74+1</f>
        <v>2</v>
      </c>
      <c r="B75" s="23"/>
      <c r="C75" s="41" t="s">
        <v>576</v>
      </c>
      <c r="D75" s="22" t="s">
        <v>632</v>
      </c>
      <c r="E75" s="23"/>
      <c r="F75" s="24"/>
      <c r="G75" s="23"/>
      <c r="H75" s="22"/>
      <c r="I75" s="22"/>
      <c r="J75" s="22"/>
      <c r="L75" s="20"/>
    </row>
    <row r="76" spans="1:12" ht="26.9" customHeight="1" x14ac:dyDescent="0.3">
      <c r="A76" s="23">
        <f t="shared" ref="A76:A103" si="2">A75+1</f>
        <v>3</v>
      </c>
      <c r="B76" s="23"/>
      <c r="C76" s="41" t="s">
        <v>576</v>
      </c>
      <c r="D76" s="22" t="s">
        <v>633</v>
      </c>
      <c r="E76" s="23"/>
      <c r="F76" s="24"/>
      <c r="G76" s="23"/>
      <c r="H76" s="22"/>
      <c r="I76" s="22"/>
      <c r="J76" s="22"/>
      <c r="L76" s="20"/>
    </row>
    <row r="77" spans="1:12" ht="26.9" customHeight="1" x14ac:dyDescent="0.3">
      <c r="A77" s="23">
        <f t="shared" si="2"/>
        <v>4</v>
      </c>
      <c r="B77" s="23"/>
      <c r="C77" s="41" t="s">
        <v>576</v>
      </c>
      <c r="D77" s="22" t="s">
        <v>634</v>
      </c>
      <c r="E77" s="23"/>
      <c r="F77" s="24"/>
      <c r="G77" s="23"/>
      <c r="H77" s="22"/>
      <c r="I77" s="22"/>
      <c r="J77" s="22"/>
      <c r="L77" s="20"/>
    </row>
    <row r="78" spans="1:12" s="25" customFormat="1" ht="26.9" customHeight="1" x14ac:dyDescent="0.3">
      <c r="A78" s="23">
        <f t="shared" si="2"/>
        <v>5</v>
      </c>
      <c r="B78" s="23"/>
      <c r="C78" s="41" t="s">
        <v>576</v>
      </c>
      <c r="D78" s="22" t="s">
        <v>635</v>
      </c>
      <c r="E78" s="23"/>
      <c r="F78" s="24"/>
      <c r="G78" s="23"/>
      <c r="H78" s="22"/>
      <c r="I78" s="22"/>
      <c r="J78" s="22"/>
      <c r="K78" s="32"/>
    </row>
    <row r="79" spans="1:12" s="25" customFormat="1" ht="26.9" customHeight="1" x14ac:dyDescent="0.3">
      <c r="A79" s="23">
        <f t="shared" si="2"/>
        <v>6</v>
      </c>
      <c r="B79" s="23"/>
      <c r="C79" s="41" t="s">
        <v>576</v>
      </c>
      <c r="D79" s="22" t="s">
        <v>636</v>
      </c>
      <c r="E79" s="23"/>
      <c r="F79" s="24"/>
      <c r="G79" s="23"/>
      <c r="H79" s="22"/>
      <c r="I79" s="22"/>
      <c r="J79" s="22"/>
      <c r="K79" s="32"/>
    </row>
    <row r="80" spans="1:12" s="25" customFormat="1" ht="26.9" customHeight="1" x14ac:dyDescent="0.3">
      <c r="A80" s="23">
        <f t="shared" si="2"/>
        <v>7</v>
      </c>
      <c r="B80" s="23"/>
      <c r="C80" s="41" t="s">
        <v>576</v>
      </c>
      <c r="D80" s="22" t="s">
        <v>637</v>
      </c>
      <c r="E80" s="23"/>
      <c r="F80" s="24"/>
      <c r="G80" s="23"/>
      <c r="H80" s="22"/>
      <c r="I80" s="22"/>
      <c r="J80" s="22"/>
      <c r="K80" s="32"/>
    </row>
    <row r="81" spans="1:11" s="25" customFormat="1" ht="26.9" customHeight="1" x14ac:dyDescent="0.3">
      <c r="A81" s="23">
        <f t="shared" si="2"/>
        <v>8</v>
      </c>
      <c r="B81" s="23"/>
      <c r="C81" s="41" t="s">
        <v>576</v>
      </c>
      <c r="D81" s="22" t="s">
        <v>638</v>
      </c>
      <c r="E81" s="23"/>
      <c r="F81" s="24"/>
      <c r="G81" s="23"/>
      <c r="H81" s="22"/>
      <c r="I81" s="22"/>
      <c r="J81" s="22"/>
      <c r="K81" s="32"/>
    </row>
    <row r="82" spans="1:11" s="25" customFormat="1" ht="26.9" customHeight="1" x14ac:dyDescent="0.3">
      <c r="A82" s="23">
        <f t="shared" si="2"/>
        <v>9</v>
      </c>
      <c r="B82" s="23"/>
      <c r="C82" s="41" t="s">
        <v>576</v>
      </c>
      <c r="D82" s="22" t="s">
        <v>639</v>
      </c>
      <c r="E82" s="23"/>
      <c r="F82" s="24"/>
      <c r="G82" s="23"/>
      <c r="H82" s="22"/>
      <c r="I82" s="22"/>
      <c r="J82" s="22"/>
      <c r="K82" s="32"/>
    </row>
    <row r="83" spans="1:11" s="25" customFormat="1" ht="26.9" customHeight="1" x14ac:dyDescent="0.3">
      <c r="A83" s="23">
        <f t="shared" si="2"/>
        <v>10</v>
      </c>
      <c r="B83" s="23"/>
      <c r="C83" s="41" t="s">
        <v>576</v>
      </c>
      <c r="D83" s="22" t="s">
        <v>640</v>
      </c>
      <c r="E83" s="23"/>
      <c r="F83" s="24"/>
      <c r="G83" s="23"/>
      <c r="H83" s="22"/>
      <c r="I83" s="22"/>
      <c r="J83" s="22"/>
      <c r="K83" s="32"/>
    </row>
    <row r="84" spans="1:11" s="25" customFormat="1" ht="26.9" customHeight="1" x14ac:dyDescent="0.3">
      <c r="A84" s="23">
        <f t="shared" si="2"/>
        <v>11</v>
      </c>
      <c r="B84" s="23"/>
      <c r="C84" s="41" t="s">
        <v>576</v>
      </c>
      <c r="D84" s="22" t="s">
        <v>641</v>
      </c>
      <c r="E84" s="23"/>
      <c r="F84" s="24"/>
      <c r="G84" s="23"/>
      <c r="H84" s="22"/>
      <c r="I84" s="22"/>
      <c r="J84" s="22"/>
      <c r="K84" s="32"/>
    </row>
    <row r="85" spans="1:11" s="25" customFormat="1" ht="26.9" customHeight="1" x14ac:dyDescent="0.3">
      <c r="A85" s="23">
        <f t="shared" si="2"/>
        <v>12</v>
      </c>
      <c r="B85" s="23"/>
      <c r="C85" s="41" t="s">
        <v>576</v>
      </c>
      <c r="D85" s="22" t="s">
        <v>642</v>
      </c>
      <c r="E85" s="23"/>
      <c r="F85" s="24"/>
      <c r="G85" s="23"/>
      <c r="H85" s="22"/>
      <c r="I85" s="22"/>
      <c r="J85" s="22"/>
      <c r="K85" s="32"/>
    </row>
    <row r="86" spans="1:11" s="25" customFormat="1" ht="26.9" customHeight="1" x14ac:dyDescent="0.3">
      <c r="A86" s="23">
        <f t="shared" si="2"/>
        <v>13</v>
      </c>
      <c r="B86" s="23"/>
      <c r="C86" s="41" t="s">
        <v>576</v>
      </c>
      <c r="D86" s="22" t="s">
        <v>643</v>
      </c>
      <c r="E86" s="23"/>
      <c r="F86" s="24"/>
      <c r="G86" s="23"/>
      <c r="H86" s="22"/>
      <c r="I86" s="22"/>
      <c r="J86" s="22"/>
      <c r="K86" s="32"/>
    </row>
    <row r="87" spans="1:11" s="25" customFormat="1" ht="26.9" customHeight="1" x14ac:dyDescent="0.3">
      <c r="A87" s="23">
        <f t="shared" si="2"/>
        <v>14</v>
      </c>
      <c r="B87" s="23"/>
      <c r="C87" s="41" t="s">
        <v>576</v>
      </c>
      <c r="D87" s="22" t="s">
        <v>644</v>
      </c>
      <c r="E87" s="23"/>
      <c r="F87" s="24"/>
      <c r="G87" s="23"/>
      <c r="H87" s="22"/>
      <c r="I87" s="22"/>
      <c r="J87" s="22"/>
      <c r="K87" s="32"/>
    </row>
    <row r="88" spans="1:11" s="25" customFormat="1" ht="26.9" customHeight="1" x14ac:dyDescent="0.3">
      <c r="A88" s="23">
        <f t="shared" si="2"/>
        <v>15</v>
      </c>
      <c r="B88" s="23"/>
      <c r="C88" s="41" t="s">
        <v>576</v>
      </c>
      <c r="D88" s="22" t="s">
        <v>645</v>
      </c>
      <c r="E88" s="23"/>
      <c r="F88" s="24"/>
      <c r="G88" s="23"/>
      <c r="H88" s="22"/>
      <c r="I88" s="22"/>
      <c r="J88" s="22"/>
      <c r="K88" s="32"/>
    </row>
    <row r="89" spans="1:11" s="25" customFormat="1" ht="26.9" customHeight="1" x14ac:dyDescent="0.3">
      <c r="A89" s="23">
        <f t="shared" si="2"/>
        <v>16</v>
      </c>
      <c r="B89" s="23"/>
      <c r="C89" s="41" t="s">
        <v>576</v>
      </c>
      <c r="D89" s="22" t="s">
        <v>646</v>
      </c>
      <c r="E89" s="23"/>
      <c r="F89" s="24"/>
      <c r="G89" s="23"/>
      <c r="H89" s="22"/>
      <c r="I89" s="22"/>
      <c r="J89" s="22"/>
      <c r="K89" s="32"/>
    </row>
    <row r="90" spans="1:11" s="25" customFormat="1" ht="26.9" customHeight="1" x14ac:dyDescent="0.3">
      <c r="A90" s="23">
        <f t="shared" si="2"/>
        <v>17</v>
      </c>
      <c r="B90" s="23"/>
      <c r="C90" s="41" t="s">
        <v>576</v>
      </c>
      <c r="D90" s="22" t="s">
        <v>647</v>
      </c>
      <c r="E90" s="23"/>
      <c r="F90" s="24"/>
      <c r="G90" s="23"/>
      <c r="H90" s="22"/>
      <c r="I90" s="22"/>
      <c r="J90" s="22"/>
      <c r="K90" s="32"/>
    </row>
    <row r="91" spans="1:11" s="25" customFormat="1" ht="26.9" customHeight="1" x14ac:dyDescent="0.3">
      <c r="A91" s="23">
        <f t="shared" si="2"/>
        <v>18</v>
      </c>
      <c r="B91" s="23"/>
      <c r="C91" s="41" t="s">
        <v>576</v>
      </c>
      <c r="D91" s="22" t="s">
        <v>648</v>
      </c>
      <c r="E91" s="23"/>
      <c r="F91" s="24"/>
      <c r="G91" s="23"/>
      <c r="H91" s="22"/>
      <c r="I91" s="22"/>
      <c r="J91" s="22"/>
      <c r="K91" s="32"/>
    </row>
    <row r="92" spans="1:11" s="25" customFormat="1" ht="26.9" customHeight="1" x14ac:dyDescent="0.3">
      <c r="A92" s="23">
        <f t="shared" si="2"/>
        <v>19</v>
      </c>
      <c r="B92" s="23"/>
      <c r="C92" s="41" t="s">
        <v>576</v>
      </c>
      <c r="D92" s="22" t="s">
        <v>649</v>
      </c>
      <c r="E92" s="23"/>
      <c r="F92" s="24"/>
      <c r="G92" s="23"/>
      <c r="H92" s="22"/>
      <c r="I92" s="22"/>
      <c r="J92" s="22"/>
      <c r="K92" s="32"/>
    </row>
    <row r="93" spans="1:11" s="25" customFormat="1" ht="26.9" customHeight="1" x14ac:dyDescent="0.3">
      <c r="A93" s="23">
        <f t="shared" si="2"/>
        <v>20</v>
      </c>
      <c r="B93" s="23"/>
      <c r="C93" s="41" t="s">
        <v>576</v>
      </c>
      <c r="D93" s="22" t="s">
        <v>650</v>
      </c>
      <c r="E93" s="23"/>
      <c r="F93" s="24"/>
      <c r="G93" s="23"/>
      <c r="H93" s="22"/>
      <c r="I93" s="22"/>
      <c r="J93" s="22"/>
      <c r="K93" s="32"/>
    </row>
    <row r="94" spans="1:11" s="25" customFormat="1" ht="26.9" customHeight="1" x14ac:dyDescent="0.3">
      <c r="A94" s="23">
        <f t="shared" si="2"/>
        <v>21</v>
      </c>
      <c r="B94" s="23"/>
      <c r="C94" s="41" t="s">
        <v>576</v>
      </c>
      <c r="D94" s="22" t="s">
        <v>651</v>
      </c>
      <c r="E94" s="23"/>
      <c r="F94" s="24"/>
      <c r="G94" s="23"/>
      <c r="H94" s="22"/>
      <c r="I94" s="22"/>
      <c r="J94" s="22"/>
      <c r="K94" s="32"/>
    </row>
    <row r="95" spans="1:11" s="25" customFormat="1" ht="26.9" customHeight="1" x14ac:dyDescent="0.3">
      <c r="A95" s="23">
        <f t="shared" si="2"/>
        <v>22</v>
      </c>
      <c r="B95" s="23"/>
      <c r="C95" s="41" t="s">
        <v>576</v>
      </c>
      <c r="D95" s="22" t="s">
        <v>652</v>
      </c>
      <c r="E95" s="23"/>
      <c r="F95" s="24"/>
      <c r="G95" s="23"/>
      <c r="H95" s="22"/>
      <c r="I95" s="22"/>
      <c r="J95" s="22"/>
      <c r="K95" s="32"/>
    </row>
    <row r="96" spans="1:11" s="25" customFormat="1" ht="26.9" customHeight="1" x14ac:dyDescent="0.3">
      <c r="A96" s="23">
        <f t="shared" si="2"/>
        <v>23</v>
      </c>
      <c r="B96" s="23"/>
      <c r="C96" s="41" t="s">
        <v>576</v>
      </c>
      <c r="D96" s="22" t="s">
        <v>653</v>
      </c>
      <c r="E96" s="23"/>
      <c r="F96" s="24"/>
      <c r="G96" s="23"/>
      <c r="H96" s="22"/>
      <c r="I96" s="22"/>
      <c r="J96" s="22"/>
      <c r="K96" s="32"/>
    </row>
    <row r="97" spans="1:12" s="25" customFormat="1" ht="26.9" customHeight="1" x14ac:dyDescent="0.3">
      <c r="A97" s="23">
        <f t="shared" si="2"/>
        <v>24</v>
      </c>
      <c r="B97" s="23"/>
      <c r="C97" s="41" t="s">
        <v>576</v>
      </c>
      <c r="D97" s="22" t="s">
        <v>654</v>
      </c>
      <c r="E97" s="23"/>
      <c r="F97" s="24"/>
      <c r="G97" s="23"/>
      <c r="H97" s="22"/>
      <c r="I97" s="22"/>
      <c r="J97" s="22"/>
      <c r="K97" s="32"/>
    </row>
    <row r="98" spans="1:12" s="25" customFormat="1" ht="26.9" customHeight="1" x14ac:dyDescent="0.3">
      <c r="A98" s="23">
        <f t="shared" si="2"/>
        <v>25</v>
      </c>
      <c r="B98" s="23"/>
      <c r="C98" s="41" t="s">
        <v>576</v>
      </c>
      <c r="D98" s="22" t="s">
        <v>655</v>
      </c>
      <c r="E98" s="23"/>
      <c r="F98" s="24"/>
      <c r="G98" s="23"/>
      <c r="H98" s="22"/>
      <c r="I98" s="22"/>
      <c r="J98" s="22"/>
      <c r="K98" s="32"/>
    </row>
    <row r="99" spans="1:12" s="25" customFormat="1" ht="26.9" customHeight="1" x14ac:dyDescent="0.3">
      <c r="A99" s="23">
        <f t="shared" si="2"/>
        <v>26</v>
      </c>
      <c r="B99" s="23"/>
      <c r="C99" s="41" t="s">
        <v>576</v>
      </c>
      <c r="D99" s="22" t="s">
        <v>656</v>
      </c>
      <c r="E99" s="23"/>
      <c r="F99" s="24"/>
      <c r="G99" s="23"/>
      <c r="H99" s="22"/>
      <c r="I99" s="22"/>
      <c r="J99" s="22"/>
      <c r="K99" s="32"/>
    </row>
    <row r="100" spans="1:12" s="25" customFormat="1" ht="26.9" customHeight="1" x14ac:dyDescent="0.3">
      <c r="A100" s="23">
        <f t="shared" si="2"/>
        <v>27</v>
      </c>
      <c r="B100" s="23"/>
      <c r="C100" s="41" t="s">
        <v>576</v>
      </c>
      <c r="D100" s="22" t="s">
        <v>657</v>
      </c>
      <c r="E100" s="23"/>
      <c r="F100" s="24"/>
      <c r="G100" s="23"/>
      <c r="H100" s="22"/>
      <c r="I100" s="22"/>
      <c r="J100" s="22"/>
      <c r="K100" s="32"/>
    </row>
    <row r="101" spans="1:12" s="25" customFormat="1" ht="26.9" customHeight="1" x14ac:dyDescent="0.3">
      <c r="A101" s="23">
        <f t="shared" si="2"/>
        <v>28</v>
      </c>
      <c r="B101" s="23"/>
      <c r="C101" s="41" t="s">
        <v>576</v>
      </c>
      <c r="D101" s="22" t="s">
        <v>658</v>
      </c>
      <c r="E101" s="23"/>
      <c r="F101" s="24"/>
      <c r="G101" s="23"/>
      <c r="H101" s="22"/>
      <c r="I101" s="22"/>
      <c r="J101" s="22"/>
      <c r="K101" s="32"/>
    </row>
    <row r="102" spans="1:12" s="25" customFormat="1" ht="26.9" customHeight="1" x14ac:dyDescent="0.3">
      <c r="A102" s="23">
        <f t="shared" si="2"/>
        <v>29</v>
      </c>
      <c r="B102" s="23"/>
      <c r="C102" s="41" t="s">
        <v>576</v>
      </c>
      <c r="D102" s="22" t="s">
        <v>659</v>
      </c>
      <c r="E102" s="23"/>
      <c r="F102" s="24"/>
      <c r="G102" s="23"/>
      <c r="H102" s="22"/>
      <c r="I102" s="22"/>
      <c r="J102" s="22"/>
      <c r="K102" s="32"/>
    </row>
    <row r="103" spans="1:12" s="25" customFormat="1" ht="26.9" customHeight="1" x14ac:dyDescent="0.3">
      <c r="A103" s="23">
        <f t="shared" si="2"/>
        <v>30</v>
      </c>
      <c r="B103" s="23"/>
      <c r="C103" s="41" t="s">
        <v>576</v>
      </c>
      <c r="D103" s="22" t="s">
        <v>660</v>
      </c>
      <c r="E103" s="23"/>
      <c r="F103" s="24"/>
      <c r="G103" s="23"/>
      <c r="H103" s="22"/>
      <c r="I103" s="22"/>
      <c r="J103" s="22"/>
      <c r="K103" s="32"/>
    </row>
    <row r="104" spans="1:12" s="25" customFormat="1" ht="26.9" customHeight="1" x14ac:dyDescent="0.3">
      <c r="A104" s="37" t="s">
        <v>661</v>
      </c>
      <c r="B104" s="37"/>
      <c r="C104" s="38"/>
      <c r="D104" s="38"/>
      <c r="E104" s="39"/>
      <c r="F104" s="40"/>
      <c r="G104" s="39"/>
      <c r="H104" s="38"/>
      <c r="I104" s="38"/>
      <c r="J104" s="38"/>
      <c r="K104" s="32"/>
    </row>
    <row r="105" spans="1:12" ht="26.9" customHeight="1" x14ac:dyDescent="0.3">
      <c r="A105" s="23">
        <v>1</v>
      </c>
      <c r="B105" s="23"/>
      <c r="C105" s="41" t="s">
        <v>576</v>
      </c>
      <c r="D105" s="22" t="s">
        <v>662</v>
      </c>
      <c r="E105" s="23"/>
      <c r="F105" s="24"/>
      <c r="G105" s="23"/>
      <c r="H105" s="22"/>
      <c r="I105" s="22"/>
      <c r="J105" s="22"/>
      <c r="L105" s="20"/>
    </row>
    <row r="106" spans="1:12" ht="26.9" customHeight="1" x14ac:dyDescent="0.3">
      <c r="A106" s="23">
        <f>A105+1</f>
        <v>2</v>
      </c>
      <c r="B106" s="23"/>
      <c r="C106" s="41" t="s">
        <v>576</v>
      </c>
      <c r="D106" s="22" t="s">
        <v>663</v>
      </c>
      <c r="E106" s="23"/>
      <c r="F106" s="24"/>
      <c r="G106" s="23"/>
      <c r="H106" s="22"/>
      <c r="I106" s="22"/>
      <c r="J106" s="22"/>
      <c r="L106" s="20"/>
    </row>
    <row r="107" spans="1:12" ht="26.9" customHeight="1" x14ac:dyDescent="0.3">
      <c r="A107" s="23">
        <f t="shared" ref="A107:A133" si="3">A106+1</f>
        <v>3</v>
      </c>
      <c r="B107" s="23"/>
      <c r="C107" s="41" t="s">
        <v>576</v>
      </c>
      <c r="D107" s="22" t="s">
        <v>664</v>
      </c>
      <c r="E107" s="23"/>
      <c r="F107" s="24"/>
      <c r="G107" s="23"/>
      <c r="H107" s="22"/>
      <c r="I107" s="22"/>
      <c r="J107" s="22"/>
      <c r="L107" s="20"/>
    </row>
    <row r="108" spans="1:12" ht="26.9" customHeight="1" x14ac:dyDescent="0.3">
      <c r="A108" s="23">
        <f t="shared" si="3"/>
        <v>4</v>
      </c>
      <c r="B108" s="23"/>
      <c r="C108" s="41" t="s">
        <v>576</v>
      </c>
      <c r="D108" s="22" t="s">
        <v>665</v>
      </c>
      <c r="E108" s="23"/>
      <c r="F108" s="24"/>
      <c r="G108" s="23"/>
      <c r="H108" s="22"/>
      <c r="I108" s="22"/>
      <c r="J108" s="22"/>
      <c r="L108" s="20"/>
    </row>
    <row r="109" spans="1:12" s="25" customFormat="1" ht="26.9" customHeight="1" x14ac:dyDescent="0.3">
      <c r="A109" s="23">
        <f t="shared" si="3"/>
        <v>5</v>
      </c>
      <c r="B109" s="23"/>
      <c r="C109" s="41" t="s">
        <v>576</v>
      </c>
      <c r="D109" s="22" t="s">
        <v>666</v>
      </c>
      <c r="E109" s="23"/>
      <c r="F109" s="24"/>
      <c r="G109" s="23"/>
      <c r="H109" s="22"/>
      <c r="I109" s="22"/>
      <c r="J109" s="22"/>
      <c r="K109" s="32"/>
    </row>
    <row r="110" spans="1:12" s="25" customFormat="1" ht="26.9" customHeight="1" x14ac:dyDescent="0.3">
      <c r="A110" s="23">
        <f t="shared" si="3"/>
        <v>6</v>
      </c>
      <c r="B110" s="23"/>
      <c r="C110" s="41" t="s">
        <v>576</v>
      </c>
      <c r="D110" s="22" t="s">
        <v>667</v>
      </c>
      <c r="E110" s="23"/>
      <c r="F110" s="24"/>
      <c r="G110" s="23"/>
      <c r="H110" s="22"/>
      <c r="I110" s="22"/>
      <c r="J110" s="22"/>
      <c r="K110" s="32"/>
    </row>
    <row r="111" spans="1:12" s="25" customFormat="1" ht="26.9" customHeight="1" x14ac:dyDescent="0.3">
      <c r="A111" s="23">
        <f t="shared" si="3"/>
        <v>7</v>
      </c>
      <c r="B111" s="23"/>
      <c r="C111" s="41" t="s">
        <v>576</v>
      </c>
      <c r="D111" s="22" t="s">
        <v>668</v>
      </c>
      <c r="E111" s="23"/>
      <c r="F111" s="24"/>
      <c r="G111" s="23"/>
      <c r="H111" s="22"/>
      <c r="I111" s="22"/>
      <c r="J111" s="22"/>
      <c r="K111" s="32"/>
    </row>
    <row r="112" spans="1:12" s="25" customFormat="1" ht="26.9" customHeight="1" x14ac:dyDescent="0.3">
      <c r="A112" s="23">
        <f t="shared" si="3"/>
        <v>8</v>
      </c>
      <c r="B112" s="23"/>
      <c r="C112" s="41" t="s">
        <v>576</v>
      </c>
      <c r="D112" s="22" t="s">
        <v>669</v>
      </c>
      <c r="E112" s="23"/>
      <c r="F112" s="24"/>
      <c r="G112" s="23"/>
      <c r="H112" s="22"/>
      <c r="I112" s="22"/>
      <c r="J112" s="22"/>
      <c r="K112" s="32"/>
    </row>
    <row r="113" spans="1:11" s="25" customFormat="1" ht="26.9" customHeight="1" x14ac:dyDescent="0.3">
      <c r="A113" s="23">
        <f t="shared" si="3"/>
        <v>9</v>
      </c>
      <c r="B113" s="23"/>
      <c r="C113" s="41" t="s">
        <v>576</v>
      </c>
      <c r="D113" s="22" t="s">
        <v>670</v>
      </c>
      <c r="E113" s="23"/>
      <c r="F113" s="24"/>
      <c r="G113" s="23"/>
      <c r="H113" s="22"/>
      <c r="I113" s="22"/>
      <c r="J113" s="22"/>
      <c r="K113" s="32"/>
    </row>
    <row r="114" spans="1:11" s="25" customFormat="1" ht="26.9" customHeight="1" x14ac:dyDescent="0.3">
      <c r="A114" s="23">
        <f t="shared" si="3"/>
        <v>10</v>
      </c>
      <c r="B114" s="23"/>
      <c r="C114" s="41" t="s">
        <v>576</v>
      </c>
      <c r="D114" s="22" t="s">
        <v>671</v>
      </c>
      <c r="E114" s="23"/>
      <c r="F114" s="24"/>
      <c r="G114" s="23"/>
      <c r="H114" s="22"/>
      <c r="I114" s="22"/>
      <c r="J114" s="22"/>
      <c r="K114" s="32"/>
    </row>
    <row r="115" spans="1:11" s="25" customFormat="1" ht="26.9" customHeight="1" x14ac:dyDescent="0.3">
      <c r="A115" s="23">
        <f t="shared" si="3"/>
        <v>11</v>
      </c>
      <c r="B115" s="23"/>
      <c r="C115" s="41" t="s">
        <v>576</v>
      </c>
      <c r="D115" s="22" t="s">
        <v>672</v>
      </c>
      <c r="E115" s="23"/>
      <c r="F115" s="24"/>
      <c r="G115" s="23"/>
      <c r="H115" s="22"/>
      <c r="I115" s="22"/>
      <c r="J115" s="22"/>
      <c r="K115" s="32"/>
    </row>
    <row r="116" spans="1:11" s="25" customFormat="1" ht="26.9" customHeight="1" x14ac:dyDescent="0.3">
      <c r="A116" s="23">
        <f t="shared" si="3"/>
        <v>12</v>
      </c>
      <c r="B116" s="23"/>
      <c r="C116" s="41" t="s">
        <v>576</v>
      </c>
      <c r="D116" s="22" t="s">
        <v>673</v>
      </c>
      <c r="E116" s="23"/>
      <c r="F116" s="24"/>
      <c r="G116" s="23"/>
      <c r="H116" s="22"/>
      <c r="I116" s="22"/>
      <c r="J116" s="22"/>
      <c r="K116" s="32"/>
    </row>
    <row r="117" spans="1:11" s="25" customFormat="1" ht="26.9" customHeight="1" x14ac:dyDescent="0.3">
      <c r="A117" s="23">
        <f t="shared" si="3"/>
        <v>13</v>
      </c>
      <c r="B117" s="23"/>
      <c r="C117" s="41" t="s">
        <v>576</v>
      </c>
      <c r="D117" s="22" t="s">
        <v>674</v>
      </c>
      <c r="E117" s="23"/>
      <c r="F117" s="24"/>
      <c r="G117" s="23"/>
      <c r="H117" s="22"/>
      <c r="I117" s="22"/>
      <c r="J117" s="22"/>
      <c r="K117" s="32"/>
    </row>
    <row r="118" spans="1:11" s="25" customFormat="1" ht="26.9" customHeight="1" x14ac:dyDescent="0.3">
      <c r="A118" s="23">
        <f t="shared" si="3"/>
        <v>14</v>
      </c>
      <c r="B118" s="23"/>
      <c r="C118" s="41" t="s">
        <v>576</v>
      </c>
      <c r="D118" s="22" t="s">
        <v>675</v>
      </c>
      <c r="E118" s="23"/>
      <c r="F118" s="24"/>
      <c r="G118" s="23"/>
      <c r="H118" s="22"/>
      <c r="I118" s="22"/>
      <c r="J118" s="22"/>
      <c r="K118" s="32"/>
    </row>
    <row r="119" spans="1:11" s="25" customFormat="1" ht="26.9" customHeight="1" x14ac:dyDescent="0.3">
      <c r="A119" s="23">
        <f t="shared" si="3"/>
        <v>15</v>
      </c>
      <c r="B119" s="23"/>
      <c r="C119" s="41" t="s">
        <v>576</v>
      </c>
      <c r="D119" s="22" t="s">
        <v>676</v>
      </c>
      <c r="E119" s="23"/>
      <c r="F119" s="24"/>
      <c r="G119" s="23"/>
      <c r="H119" s="22"/>
      <c r="I119" s="22"/>
      <c r="J119" s="22"/>
      <c r="K119" s="32"/>
    </row>
    <row r="120" spans="1:11" s="25" customFormat="1" ht="26.9" customHeight="1" x14ac:dyDescent="0.3">
      <c r="A120" s="23">
        <f t="shared" si="3"/>
        <v>16</v>
      </c>
      <c r="B120" s="23"/>
      <c r="C120" s="41" t="s">
        <v>576</v>
      </c>
      <c r="D120" s="22" t="s">
        <v>677</v>
      </c>
      <c r="E120" s="23"/>
      <c r="F120" s="24"/>
      <c r="G120" s="23"/>
      <c r="H120" s="22"/>
      <c r="I120" s="22"/>
      <c r="J120" s="22"/>
      <c r="K120" s="32"/>
    </row>
    <row r="121" spans="1:11" s="25" customFormat="1" ht="26.9" customHeight="1" x14ac:dyDescent="0.3">
      <c r="A121" s="23">
        <f t="shared" si="3"/>
        <v>17</v>
      </c>
      <c r="B121" s="23"/>
      <c r="C121" s="41" t="s">
        <v>576</v>
      </c>
      <c r="D121" s="22" t="s">
        <v>678</v>
      </c>
      <c r="E121" s="23"/>
      <c r="F121" s="24"/>
      <c r="G121" s="23"/>
      <c r="H121" s="22"/>
      <c r="I121" s="22"/>
      <c r="J121" s="22"/>
      <c r="K121" s="32"/>
    </row>
    <row r="122" spans="1:11" s="25" customFormat="1" ht="26.9" customHeight="1" x14ac:dyDescent="0.3">
      <c r="A122" s="23">
        <f t="shared" si="3"/>
        <v>18</v>
      </c>
      <c r="B122" s="23"/>
      <c r="C122" s="41" t="s">
        <v>576</v>
      </c>
      <c r="D122" s="22" t="s">
        <v>679</v>
      </c>
      <c r="E122" s="23"/>
      <c r="F122" s="24"/>
      <c r="G122" s="23"/>
      <c r="H122" s="22"/>
      <c r="I122" s="22"/>
      <c r="J122" s="22"/>
      <c r="K122" s="32"/>
    </row>
    <row r="123" spans="1:11" s="25" customFormat="1" ht="26.9" customHeight="1" x14ac:dyDescent="0.3">
      <c r="A123" s="23">
        <f t="shared" si="3"/>
        <v>19</v>
      </c>
      <c r="B123" s="23"/>
      <c r="C123" s="41" t="s">
        <v>576</v>
      </c>
      <c r="D123" s="22" t="s">
        <v>680</v>
      </c>
      <c r="E123" s="23"/>
      <c r="F123" s="24"/>
      <c r="G123" s="23"/>
      <c r="H123" s="22"/>
      <c r="I123" s="22"/>
      <c r="J123" s="22"/>
      <c r="K123" s="32"/>
    </row>
    <row r="124" spans="1:11" s="25" customFormat="1" ht="26.9" customHeight="1" x14ac:dyDescent="0.3">
      <c r="A124" s="23">
        <f t="shared" si="3"/>
        <v>20</v>
      </c>
      <c r="B124" s="23"/>
      <c r="C124" s="41" t="s">
        <v>576</v>
      </c>
      <c r="D124" s="22" t="s">
        <v>681</v>
      </c>
      <c r="E124" s="23"/>
      <c r="F124" s="24"/>
      <c r="G124" s="23"/>
      <c r="H124" s="22"/>
      <c r="I124" s="22"/>
      <c r="J124" s="22"/>
      <c r="K124" s="32"/>
    </row>
    <row r="125" spans="1:11" s="25" customFormat="1" ht="26.9" customHeight="1" x14ac:dyDescent="0.3">
      <c r="A125" s="23">
        <f t="shared" si="3"/>
        <v>21</v>
      </c>
      <c r="B125" s="23"/>
      <c r="C125" s="41" t="s">
        <v>576</v>
      </c>
      <c r="D125" s="22" t="s">
        <v>682</v>
      </c>
      <c r="E125" s="23"/>
      <c r="F125" s="24"/>
      <c r="G125" s="23"/>
      <c r="H125" s="22"/>
      <c r="I125" s="22"/>
      <c r="J125" s="22"/>
      <c r="K125" s="32"/>
    </row>
    <row r="126" spans="1:11" s="25" customFormat="1" ht="26.9" customHeight="1" x14ac:dyDescent="0.3">
      <c r="A126" s="23">
        <f t="shared" si="3"/>
        <v>22</v>
      </c>
      <c r="B126" s="23"/>
      <c r="C126" s="41" t="s">
        <v>576</v>
      </c>
      <c r="D126" s="22" t="s">
        <v>683</v>
      </c>
      <c r="E126" s="23"/>
      <c r="F126" s="24"/>
      <c r="G126" s="23"/>
      <c r="H126" s="22"/>
      <c r="I126" s="22"/>
      <c r="J126" s="22"/>
      <c r="K126" s="32"/>
    </row>
    <row r="127" spans="1:11" s="25" customFormat="1" ht="26.9" customHeight="1" x14ac:dyDescent="0.3">
      <c r="A127" s="23">
        <f t="shared" si="3"/>
        <v>23</v>
      </c>
      <c r="B127" s="23"/>
      <c r="C127" s="41" t="s">
        <v>576</v>
      </c>
      <c r="D127" s="22" t="s">
        <v>684</v>
      </c>
      <c r="E127" s="23"/>
      <c r="F127" s="24"/>
      <c r="G127" s="23"/>
      <c r="H127" s="22"/>
      <c r="I127" s="22"/>
      <c r="J127" s="22"/>
      <c r="K127" s="32"/>
    </row>
    <row r="128" spans="1:11" s="25" customFormat="1" ht="26.9" customHeight="1" x14ac:dyDescent="0.3">
      <c r="A128" s="23">
        <f t="shared" si="3"/>
        <v>24</v>
      </c>
      <c r="B128" s="23"/>
      <c r="C128" s="41" t="s">
        <v>576</v>
      </c>
      <c r="D128" s="22" t="s">
        <v>685</v>
      </c>
      <c r="E128" s="23"/>
      <c r="F128" s="24"/>
      <c r="G128" s="23"/>
      <c r="H128" s="22"/>
      <c r="I128" s="22"/>
      <c r="J128" s="22"/>
      <c r="K128" s="32"/>
    </row>
    <row r="129" spans="1:12" s="25" customFormat="1" ht="26.9" customHeight="1" x14ac:dyDescent="0.3">
      <c r="A129" s="23">
        <f t="shared" si="3"/>
        <v>25</v>
      </c>
      <c r="B129" s="23"/>
      <c r="C129" s="41" t="s">
        <v>576</v>
      </c>
      <c r="D129" s="22" t="s">
        <v>686</v>
      </c>
      <c r="E129" s="23"/>
      <c r="F129" s="24"/>
      <c r="G129" s="23"/>
      <c r="H129" s="22"/>
      <c r="I129" s="22"/>
      <c r="J129" s="22"/>
      <c r="K129" s="32"/>
    </row>
    <row r="130" spans="1:12" s="25" customFormat="1" ht="26.9" customHeight="1" x14ac:dyDescent="0.3">
      <c r="A130" s="23">
        <f t="shared" si="3"/>
        <v>26</v>
      </c>
      <c r="B130" s="23"/>
      <c r="C130" s="41" t="s">
        <v>576</v>
      </c>
      <c r="D130" s="22" t="s">
        <v>687</v>
      </c>
      <c r="E130" s="23"/>
      <c r="F130" s="24"/>
      <c r="G130" s="23"/>
      <c r="H130" s="22"/>
      <c r="I130" s="22"/>
      <c r="J130" s="22"/>
      <c r="K130" s="32"/>
    </row>
    <row r="131" spans="1:12" s="25" customFormat="1" ht="26.9" customHeight="1" x14ac:dyDescent="0.3">
      <c r="A131" s="23">
        <f t="shared" si="3"/>
        <v>27</v>
      </c>
      <c r="B131" s="23"/>
      <c r="C131" s="41" t="s">
        <v>576</v>
      </c>
      <c r="D131" s="22" t="s">
        <v>688</v>
      </c>
      <c r="E131" s="23"/>
      <c r="F131" s="24"/>
      <c r="G131" s="23"/>
      <c r="H131" s="22"/>
      <c r="I131" s="22"/>
      <c r="J131" s="22"/>
      <c r="K131" s="32"/>
    </row>
    <row r="132" spans="1:12" s="25" customFormat="1" ht="26.9" customHeight="1" x14ac:dyDescent="0.3">
      <c r="A132" s="23">
        <f t="shared" si="3"/>
        <v>28</v>
      </c>
      <c r="B132" s="23"/>
      <c r="C132" s="41" t="s">
        <v>576</v>
      </c>
      <c r="D132" s="22" t="s">
        <v>689</v>
      </c>
      <c r="E132" s="23"/>
      <c r="F132" s="24"/>
      <c r="G132" s="23"/>
      <c r="H132" s="22"/>
      <c r="I132" s="22"/>
      <c r="J132" s="22"/>
      <c r="K132" s="32"/>
    </row>
    <row r="133" spans="1:12" s="25" customFormat="1" ht="26.9" customHeight="1" x14ac:dyDescent="0.3">
      <c r="A133" s="23">
        <f t="shared" si="3"/>
        <v>29</v>
      </c>
      <c r="B133" s="23"/>
      <c r="C133" s="41" t="s">
        <v>576</v>
      </c>
      <c r="D133" s="22" t="s">
        <v>690</v>
      </c>
      <c r="E133" s="23"/>
      <c r="F133" s="24"/>
      <c r="G133" s="23"/>
      <c r="H133" s="22"/>
      <c r="I133" s="22"/>
      <c r="J133" s="22"/>
      <c r="K133" s="32"/>
    </row>
    <row r="134" spans="1:12" s="13" customFormat="1" ht="26.9" customHeight="1" x14ac:dyDescent="0.3">
      <c r="A134" s="86" t="s">
        <v>1036</v>
      </c>
      <c r="B134" s="86"/>
      <c r="C134" s="87"/>
      <c r="D134" s="87"/>
      <c r="E134" s="88"/>
      <c r="F134" s="89"/>
      <c r="G134" s="88"/>
      <c r="H134" s="87"/>
      <c r="I134" s="87"/>
      <c r="J134" s="87"/>
      <c r="K134" s="31"/>
    </row>
    <row r="135" spans="1:12" ht="26.9" customHeight="1" x14ac:dyDescent="0.3">
      <c r="A135" s="33">
        <v>1</v>
      </c>
      <c r="B135" s="33"/>
      <c r="C135" s="90" t="s">
        <v>576</v>
      </c>
      <c r="D135" s="34" t="s">
        <v>1037</v>
      </c>
      <c r="E135" s="23"/>
      <c r="F135" s="24"/>
      <c r="G135" s="23"/>
      <c r="H135" s="22"/>
      <c r="I135" s="22"/>
      <c r="J135" s="22"/>
      <c r="L135" s="20"/>
    </row>
    <row r="136" spans="1:12" ht="26.9" customHeight="1" x14ac:dyDescent="0.3">
      <c r="A136" s="33">
        <f>A135+1</f>
        <v>2</v>
      </c>
      <c r="B136" s="33"/>
      <c r="C136" s="90" t="s">
        <v>576</v>
      </c>
      <c r="D136" s="34" t="s">
        <v>1038</v>
      </c>
      <c r="E136" s="23"/>
      <c r="F136" s="24"/>
      <c r="G136" s="23"/>
      <c r="H136" s="22"/>
      <c r="I136" s="22"/>
      <c r="J136" s="22"/>
      <c r="L136" s="20"/>
    </row>
    <row r="137" spans="1:12" ht="26.9" customHeight="1" x14ac:dyDescent="0.3">
      <c r="A137" s="33">
        <f t="shared" ref="A137:A151" si="4">A136+1</f>
        <v>3</v>
      </c>
      <c r="B137" s="33"/>
      <c r="C137" s="90" t="s">
        <v>576</v>
      </c>
      <c r="D137" s="34" t="s">
        <v>1039</v>
      </c>
      <c r="E137" s="23"/>
      <c r="F137" s="24"/>
      <c r="G137" s="23"/>
      <c r="H137" s="22"/>
      <c r="I137" s="22"/>
      <c r="J137" s="22"/>
      <c r="L137" s="20"/>
    </row>
    <row r="138" spans="1:12" ht="26.9" customHeight="1" x14ac:dyDescent="0.3">
      <c r="A138" s="33">
        <f t="shared" si="4"/>
        <v>4</v>
      </c>
      <c r="B138" s="33"/>
      <c r="C138" s="90" t="s">
        <v>576</v>
      </c>
      <c r="D138" s="34" t="s">
        <v>1040</v>
      </c>
      <c r="E138" s="23"/>
      <c r="F138" s="24"/>
      <c r="G138" s="23"/>
      <c r="H138" s="22"/>
      <c r="I138" s="22"/>
      <c r="J138" s="22"/>
      <c r="L138" s="20"/>
    </row>
    <row r="139" spans="1:12" s="25" customFormat="1" ht="26.9" customHeight="1" x14ac:dyDescent="0.3">
      <c r="A139" s="33">
        <f t="shared" si="4"/>
        <v>5</v>
      </c>
      <c r="B139" s="33"/>
      <c r="C139" s="90" t="s">
        <v>576</v>
      </c>
      <c r="D139" s="34" t="s">
        <v>1041</v>
      </c>
      <c r="E139" s="23"/>
      <c r="F139" s="24"/>
      <c r="G139" s="23"/>
      <c r="H139" s="22"/>
      <c r="I139" s="22"/>
      <c r="J139" s="22"/>
      <c r="K139" s="32"/>
    </row>
    <row r="140" spans="1:12" s="25" customFormat="1" ht="26.9" customHeight="1" x14ac:dyDescent="0.3">
      <c r="A140" s="33">
        <f t="shared" si="4"/>
        <v>6</v>
      </c>
      <c r="B140" s="33"/>
      <c r="C140" s="90" t="s">
        <v>576</v>
      </c>
      <c r="D140" s="34" t="s">
        <v>1042</v>
      </c>
      <c r="E140" s="23"/>
      <c r="F140" s="24"/>
      <c r="G140" s="23"/>
      <c r="H140" s="22"/>
      <c r="I140" s="22"/>
      <c r="J140" s="22"/>
      <c r="K140" s="32"/>
    </row>
    <row r="141" spans="1:12" s="25" customFormat="1" ht="26.9" customHeight="1" x14ac:dyDescent="0.3">
      <c r="A141" s="33">
        <f t="shared" si="4"/>
        <v>7</v>
      </c>
      <c r="B141" s="33"/>
      <c r="C141" s="90" t="s">
        <v>576</v>
      </c>
      <c r="D141" s="34" t="s">
        <v>1043</v>
      </c>
      <c r="E141" s="23"/>
      <c r="F141" s="24"/>
      <c r="G141" s="23"/>
      <c r="H141" s="22"/>
      <c r="I141" s="22"/>
      <c r="J141" s="22"/>
      <c r="K141" s="32"/>
    </row>
    <row r="142" spans="1:12" s="25" customFormat="1" ht="26.9" customHeight="1" x14ac:dyDescent="0.3">
      <c r="A142" s="33">
        <f t="shared" si="4"/>
        <v>8</v>
      </c>
      <c r="B142" s="33"/>
      <c r="C142" s="90" t="s">
        <v>576</v>
      </c>
      <c r="D142" s="34" t="s">
        <v>1048</v>
      </c>
      <c r="E142" s="23"/>
      <c r="F142" s="24"/>
      <c r="G142" s="23"/>
      <c r="H142" s="22"/>
      <c r="I142" s="22"/>
      <c r="J142" s="22"/>
      <c r="K142" s="32"/>
    </row>
    <row r="143" spans="1:12" s="25" customFormat="1" ht="26.9" customHeight="1" x14ac:dyDescent="0.3">
      <c r="A143" s="33">
        <f t="shared" si="4"/>
        <v>9</v>
      </c>
      <c r="B143" s="33"/>
      <c r="C143" s="90" t="s">
        <v>576</v>
      </c>
      <c r="D143" s="34" t="s">
        <v>1049</v>
      </c>
      <c r="E143" s="23"/>
      <c r="F143" s="24"/>
      <c r="G143" s="23"/>
      <c r="H143" s="22"/>
      <c r="I143" s="22"/>
      <c r="J143" s="22"/>
      <c r="K143" s="32"/>
    </row>
    <row r="144" spans="1:12" s="25" customFormat="1" ht="26.9" customHeight="1" x14ac:dyDescent="0.3">
      <c r="A144" s="33">
        <f t="shared" si="4"/>
        <v>10</v>
      </c>
      <c r="B144" s="33"/>
      <c r="C144" s="90" t="s">
        <v>576</v>
      </c>
      <c r="D144" s="34" t="s">
        <v>1050</v>
      </c>
      <c r="E144" s="23"/>
      <c r="F144" s="24"/>
      <c r="G144" s="23"/>
      <c r="H144" s="22"/>
      <c r="I144" s="22"/>
      <c r="J144" s="22"/>
      <c r="K144" s="32"/>
    </row>
    <row r="145" spans="1:12" s="25" customFormat="1" ht="26.9" customHeight="1" x14ac:dyDescent="0.3">
      <c r="A145" s="33">
        <f t="shared" si="4"/>
        <v>11</v>
      </c>
      <c r="B145" s="33"/>
      <c r="C145" s="90" t="s">
        <v>576</v>
      </c>
      <c r="D145" s="34" t="s">
        <v>1051</v>
      </c>
      <c r="E145" s="23"/>
      <c r="F145" s="24"/>
      <c r="G145" s="23"/>
      <c r="H145" s="22"/>
      <c r="I145" s="22"/>
      <c r="J145" s="22"/>
      <c r="K145" s="32"/>
    </row>
    <row r="146" spans="1:12" s="25" customFormat="1" ht="26.9" customHeight="1" x14ac:dyDescent="0.3">
      <c r="A146" s="33">
        <f t="shared" si="4"/>
        <v>12</v>
      </c>
      <c r="B146" s="33"/>
      <c r="C146" s="90" t="s">
        <v>576</v>
      </c>
      <c r="D146" s="34" t="s">
        <v>681</v>
      </c>
      <c r="E146" s="23"/>
      <c r="F146" s="24"/>
      <c r="G146" s="23"/>
      <c r="H146" s="22"/>
      <c r="I146" s="22"/>
      <c r="J146" s="22"/>
      <c r="K146" s="32"/>
    </row>
    <row r="147" spans="1:12" s="25" customFormat="1" ht="26.9" customHeight="1" x14ac:dyDescent="0.3">
      <c r="A147" s="33">
        <f t="shared" si="4"/>
        <v>13</v>
      </c>
      <c r="B147" s="33"/>
      <c r="C147" s="90" t="s">
        <v>576</v>
      </c>
      <c r="D147" s="34" t="s">
        <v>1047</v>
      </c>
      <c r="E147" s="23"/>
      <c r="F147" s="24"/>
      <c r="G147" s="23"/>
      <c r="H147" s="22"/>
      <c r="I147" s="22"/>
      <c r="J147" s="22"/>
      <c r="K147" s="32"/>
    </row>
    <row r="148" spans="1:12" s="25" customFormat="1" ht="26.9" customHeight="1" x14ac:dyDescent="0.3">
      <c r="A148" s="33">
        <f t="shared" si="4"/>
        <v>14</v>
      </c>
      <c r="B148" s="33"/>
      <c r="C148" s="90" t="s">
        <v>576</v>
      </c>
      <c r="D148" s="34" t="s">
        <v>1044</v>
      </c>
      <c r="E148" s="23"/>
      <c r="F148" s="24"/>
      <c r="G148" s="23"/>
      <c r="H148" s="22"/>
      <c r="I148" s="22"/>
      <c r="J148" s="22"/>
      <c r="K148" s="32"/>
    </row>
    <row r="149" spans="1:12" s="25" customFormat="1" ht="26.9" customHeight="1" x14ac:dyDescent="0.3">
      <c r="A149" s="33">
        <f t="shared" si="4"/>
        <v>15</v>
      </c>
      <c r="B149" s="33"/>
      <c r="C149" s="90" t="s">
        <v>576</v>
      </c>
      <c r="D149" s="34" t="s">
        <v>686</v>
      </c>
      <c r="E149" s="23"/>
      <c r="F149" s="24"/>
      <c r="G149" s="23"/>
      <c r="H149" s="22"/>
      <c r="I149" s="22"/>
      <c r="J149" s="22"/>
      <c r="K149" s="32"/>
    </row>
    <row r="150" spans="1:12" s="25" customFormat="1" ht="26.9" customHeight="1" x14ac:dyDescent="0.3">
      <c r="A150" s="33">
        <f t="shared" si="4"/>
        <v>16</v>
      </c>
      <c r="B150" s="33"/>
      <c r="C150" s="90" t="s">
        <v>576</v>
      </c>
      <c r="D150" s="34" t="s">
        <v>1045</v>
      </c>
      <c r="E150" s="23"/>
      <c r="F150" s="24"/>
      <c r="G150" s="23"/>
      <c r="H150" s="22"/>
      <c r="I150" s="22"/>
      <c r="J150" s="22"/>
      <c r="K150" s="32"/>
    </row>
    <row r="151" spans="1:12" s="25" customFormat="1" ht="26.9" customHeight="1" x14ac:dyDescent="0.3">
      <c r="A151" s="33">
        <f t="shared" si="4"/>
        <v>17</v>
      </c>
      <c r="B151" s="33"/>
      <c r="C151" s="90" t="s">
        <v>576</v>
      </c>
      <c r="D151" s="34" t="s">
        <v>1046</v>
      </c>
      <c r="E151" s="23"/>
      <c r="F151" s="24"/>
      <c r="G151" s="23"/>
      <c r="H151" s="22"/>
      <c r="I151" s="22"/>
      <c r="J151" s="22"/>
      <c r="K151" s="32"/>
    </row>
    <row r="152" spans="1:12" s="25" customFormat="1" ht="26.9" customHeight="1" x14ac:dyDescent="0.3">
      <c r="A152" s="86" t="s">
        <v>1052</v>
      </c>
      <c r="B152" s="37"/>
      <c r="C152" s="38"/>
      <c r="D152" s="38"/>
      <c r="E152" s="39"/>
      <c r="F152" s="40"/>
      <c r="G152" s="39"/>
      <c r="H152" s="38"/>
      <c r="I152" s="38"/>
      <c r="J152" s="38"/>
      <c r="K152" s="32"/>
    </row>
    <row r="153" spans="1:12" ht="26.9" customHeight="1" x14ac:dyDescent="0.3">
      <c r="A153" s="23">
        <v>1</v>
      </c>
      <c r="B153" s="23"/>
      <c r="C153" s="41" t="s">
        <v>576</v>
      </c>
      <c r="D153" s="22" t="s">
        <v>691</v>
      </c>
      <c r="E153" s="23"/>
      <c r="F153" s="24"/>
      <c r="G153" s="23"/>
      <c r="H153" s="22"/>
      <c r="I153" s="22"/>
      <c r="J153" s="22"/>
      <c r="L153" s="20"/>
    </row>
    <row r="154" spans="1:12" ht="26.9" customHeight="1" x14ac:dyDescent="0.3">
      <c r="A154" s="23">
        <f>A153+1</f>
        <v>2</v>
      </c>
      <c r="B154" s="23"/>
      <c r="C154" s="41" t="s">
        <v>576</v>
      </c>
      <c r="D154" s="22" t="s">
        <v>692</v>
      </c>
      <c r="E154" s="23"/>
      <c r="F154" s="24"/>
      <c r="G154" s="23"/>
      <c r="H154" s="22"/>
      <c r="I154" s="22"/>
      <c r="J154" s="22"/>
      <c r="L154" s="20"/>
    </row>
    <row r="155" spans="1:12" ht="26.9" customHeight="1" x14ac:dyDescent="0.3">
      <c r="A155" s="23">
        <f t="shared" ref="A155:A165" si="5">A154+1</f>
        <v>3</v>
      </c>
      <c r="B155" s="23"/>
      <c r="C155" s="41" t="s">
        <v>576</v>
      </c>
      <c r="D155" s="22" t="s">
        <v>693</v>
      </c>
      <c r="E155" s="23"/>
      <c r="F155" s="24"/>
      <c r="G155" s="23"/>
      <c r="H155" s="22"/>
      <c r="I155" s="22"/>
      <c r="J155" s="22"/>
      <c r="L155" s="20"/>
    </row>
    <row r="156" spans="1:12" s="25" customFormat="1" ht="26.9" customHeight="1" x14ac:dyDescent="0.3">
      <c r="A156" s="23">
        <f t="shared" si="5"/>
        <v>4</v>
      </c>
      <c r="B156" s="23"/>
      <c r="C156" s="41" t="s">
        <v>576</v>
      </c>
      <c r="D156" s="22" t="s">
        <v>694</v>
      </c>
      <c r="E156" s="23"/>
      <c r="F156" s="24"/>
      <c r="G156" s="23"/>
      <c r="H156" s="22"/>
      <c r="I156" s="22"/>
      <c r="J156" s="22"/>
      <c r="K156" s="32"/>
    </row>
    <row r="157" spans="1:12" s="25" customFormat="1" ht="26.9" customHeight="1" x14ac:dyDescent="0.3">
      <c r="A157" s="23">
        <f t="shared" si="5"/>
        <v>5</v>
      </c>
      <c r="B157" s="23"/>
      <c r="C157" s="41" t="s">
        <v>576</v>
      </c>
      <c r="D157" s="22" t="s">
        <v>695</v>
      </c>
      <c r="E157" s="23"/>
      <c r="F157" s="24"/>
      <c r="G157" s="23"/>
      <c r="H157" s="22"/>
      <c r="I157" s="22"/>
      <c r="J157" s="22"/>
      <c r="K157" s="32"/>
    </row>
    <row r="158" spans="1:12" s="25" customFormat="1" ht="26.9" customHeight="1" x14ac:dyDescent="0.3">
      <c r="A158" s="23">
        <f t="shared" si="5"/>
        <v>6</v>
      </c>
      <c r="B158" s="23"/>
      <c r="C158" s="41" t="s">
        <v>576</v>
      </c>
      <c r="D158" s="22" t="s">
        <v>696</v>
      </c>
      <c r="E158" s="23"/>
      <c r="F158" s="24"/>
      <c r="G158" s="23"/>
      <c r="H158" s="22"/>
      <c r="I158" s="22"/>
      <c r="J158" s="22"/>
      <c r="K158" s="32"/>
    </row>
    <row r="159" spans="1:12" s="25" customFormat="1" ht="26.9" customHeight="1" x14ac:dyDescent="0.3">
      <c r="A159" s="23">
        <f t="shared" si="5"/>
        <v>7</v>
      </c>
      <c r="B159" s="23"/>
      <c r="C159" s="41" t="s">
        <v>576</v>
      </c>
      <c r="D159" s="22" t="s">
        <v>697</v>
      </c>
      <c r="E159" s="23"/>
      <c r="F159" s="24"/>
      <c r="G159" s="23"/>
      <c r="H159" s="22"/>
      <c r="I159" s="22"/>
      <c r="J159" s="22"/>
      <c r="K159" s="32"/>
    </row>
    <row r="160" spans="1:12" s="25" customFormat="1" ht="26.9" customHeight="1" x14ac:dyDescent="0.3">
      <c r="A160" s="23">
        <f t="shared" si="5"/>
        <v>8</v>
      </c>
      <c r="B160" s="23"/>
      <c r="C160" s="41" t="s">
        <v>576</v>
      </c>
      <c r="D160" s="22" t="s">
        <v>698</v>
      </c>
      <c r="E160" s="23"/>
      <c r="F160" s="24"/>
      <c r="G160" s="23"/>
      <c r="H160" s="22"/>
      <c r="I160" s="22"/>
      <c r="J160" s="22"/>
      <c r="K160" s="32"/>
    </row>
    <row r="161" spans="1:12" s="25" customFormat="1" ht="26.9" customHeight="1" x14ac:dyDescent="0.3">
      <c r="A161" s="23">
        <f t="shared" si="5"/>
        <v>9</v>
      </c>
      <c r="B161" s="23"/>
      <c r="C161" s="41" t="s">
        <v>576</v>
      </c>
      <c r="D161" s="22" t="s">
        <v>699</v>
      </c>
      <c r="E161" s="23"/>
      <c r="F161" s="24"/>
      <c r="G161" s="23"/>
      <c r="H161" s="22"/>
      <c r="I161" s="22"/>
      <c r="J161" s="22"/>
      <c r="K161" s="32"/>
    </row>
    <row r="162" spans="1:12" s="25" customFormat="1" ht="26.9" customHeight="1" x14ac:dyDescent="0.3">
      <c r="A162" s="23">
        <f t="shared" si="5"/>
        <v>10</v>
      </c>
      <c r="B162" s="23"/>
      <c r="C162" s="41" t="s">
        <v>576</v>
      </c>
      <c r="D162" s="22" t="s">
        <v>700</v>
      </c>
      <c r="E162" s="23"/>
      <c r="F162" s="24"/>
      <c r="G162" s="23"/>
      <c r="H162" s="22"/>
      <c r="I162" s="22"/>
      <c r="J162" s="22"/>
      <c r="K162" s="32"/>
    </row>
    <row r="163" spans="1:12" s="25" customFormat="1" ht="26.9" customHeight="1" x14ac:dyDescent="0.3">
      <c r="A163" s="23">
        <f t="shared" si="5"/>
        <v>11</v>
      </c>
      <c r="B163" s="23"/>
      <c r="C163" s="41" t="s">
        <v>576</v>
      </c>
      <c r="D163" s="22" t="s">
        <v>701</v>
      </c>
      <c r="E163" s="23"/>
      <c r="F163" s="24"/>
      <c r="G163" s="23"/>
      <c r="H163" s="22"/>
      <c r="I163" s="22"/>
      <c r="J163" s="22"/>
      <c r="K163" s="32"/>
    </row>
    <row r="164" spans="1:12" s="25" customFormat="1" ht="26.9" customHeight="1" x14ac:dyDescent="0.3">
      <c r="A164" s="23">
        <f t="shared" si="5"/>
        <v>12</v>
      </c>
      <c r="B164" s="23"/>
      <c r="C164" s="41" t="s">
        <v>576</v>
      </c>
      <c r="D164" s="22" t="s">
        <v>702</v>
      </c>
      <c r="E164" s="23"/>
      <c r="F164" s="24"/>
      <c r="G164" s="23"/>
      <c r="H164" s="22"/>
      <c r="I164" s="22"/>
      <c r="J164" s="22"/>
      <c r="K164" s="32"/>
    </row>
    <row r="165" spans="1:12" s="25" customFormat="1" ht="26.9" customHeight="1" x14ac:dyDescent="0.3">
      <c r="A165" s="23">
        <f t="shared" si="5"/>
        <v>13</v>
      </c>
      <c r="B165" s="23"/>
      <c r="C165" s="41" t="s">
        <v>576</v>
      </c>
      <c r="D165" s="22" t="s">
        <v>703</v>
      </c>
      <c r="E165" s="23"/>
      <c r="F165" s="24"/>
      <c r="G165" s="23"/>
      <c r="H165" s="22"/>
      <c r="I165" s="22"/>
      <c r="J165" s="22"/>
      <c r="K165" s="32"/>
    </row>
    <row r="166" spans="1:12" s="25" customFormat="1" ht="26.9" customHeight="1" x14ac:dyDescent="0.3">
      <c r="A166" s="86" t="s">
        <v>1035</v>
      </c>
      <c r="B166" s="37"/>
      <c r="C166" s="38"/>
      <c r="D166" s="38"/>
      <c r="E166" s="39"/>
      <c r="F166" s="40"/>
      <c r="G166" s="39"/>
      <c r="H166" s="38"/>
      <c r="I166" s="38"/>
      <c r="J166" s="38"/>
      <c r="K166" s="32"/>
    </row>
    <row r="167" spans="1:12" ht="26.9" customHeight="1" x14ac:dyDescent="0.3">
      <c r="A167" s="33">
        <v>1</v>
      </c>
      <c r="B167" s="33"/>
      <c r="C167" s="90" t="s">
        <v>576</v>
      </c>
      <c r="D167" s="34" t="s">
        <v>1053</v>
      </c>
      <c r="E167" s="23"/>
      <c r="F167" s="24"/>
      <c r="G167" s="23"/>
      <c r="H167" s="22"/>
      <c r="I167" s="22"/>
      <c r="J167" s="22"/>
      <c r="L167" s="20"/>
    </row>
    <row r="168" spans="1:12" ht="26.9" customHeight="1" x14ac:dyDescent="0.3">
      <c r="A168" s="33">
        <v>2</v>
      </c>
      <c r="B168" s="33"/>
      <c r="C168" s="90" t="s">
        <v>576</v>
      </c>
      <c r="D168" s="34" t="s">
        <v>1054</v>
      </c>
      <c r="E168" s="23"/>
      <c r="F168" s="24"/>
      <c r="G168" s="23"/>
      <c r="H168" s="22"/>
      <c r="I168" s="22"/>
      <c r="J168" s="22"/>
      <c r="L168" s="20"/>
    </row>
    <row r="169" spans="1:12" ht="26.9" customHeight="1" x14ac:dyDescent="0.3">
      <c r="A169" s="33">
        <v>3</v>
      </c>
      <c r="B169" s="33"/>
      <c r="C169" s="90" t="s">
        <v>576</v>
      </c>
      <c r="D169" s="34" t="s">
        <v>1055</v>
      </c>
      <c r="E169" s="23"/>
      <c r="F169" s="24"/>
      <c r="G169" s="23"/>
      <c r="H169" s="22"/>
      <c r="I169" s="22"/>
      <c r="J169" s="22"/>
      <c r="L169" s="20"/>
    </row>
    <row r="170" spans="1:12" s="25" customFormat="1" ht="26.9" customHeight="1" x14ac:dyDescent="0.3">
      <c r="A170" s="33">
        <v>4</v>
      </c>
      <c r="B170" s="33"/>
      <c r="C170" s="90" t="s">
        <v>576</v>
      </c>
      <c r="D170" s="34" t="s">
        <v>1056</v>
      </c>
      <c r="E170" s="23"/>
      <c r="F170" s="24"/>
      <c r="G170" s="23"/>
      <c r="H170" s="22"/>
      <c r="I170" s="22"/>
      <c r="J170" s="22"/>
      <c r="K170" s="32"/>
    </row>
    <row r="171" spans="1:12" s="25" customFormat="1" ht="26.9" customHeight="1" x14ac:dyDescent="0.3">
      <c r="A171" s="33">
        <v>5</v>
      </c>
      <c r="B171" s="33"/>
      <c r="C171" s="90" t="s">
        <v>576</v>
      </c>
      <c r="D171" s="34" t="s">
        <v>1057</v>
      </c>
      <c r="E171" s="23"/>
      <c r="F171" s="24"/>
      <c r="G171" s="23"/>
      <c r="H171" s="22"/>
      <c r="I171" s="22"/>
      <c r="J171" s="22"/>
      <c r="K171" s="32"/>
    </row>
    <row r="172" spans="1:12" s="25" customFormat="1" ht="26.9" customHeight="1" x14ac:dyDescent="0.3">
      <c r="A172" s="33">
        <v>6</v>
      </c>
      <c r="B172" s="33"/>
      <c r="C172" s="90" t="s">
        <v>576</v>
      </c>
      <c r="D172" s="34" t="s">
        <v>1058</v>
      </c>
      <c r="E172" s="23"/>
      <c r="F172" s="24"/>
      <c r="G172" s="23"/>
      <c r="H172" s="22"/>
      <c r="I172" s="22"/>
      <c r="J172" s="22"/>
      <c r="K172" s="32"/>
    </row>
    <row r="173" spans="1:12" s="25" customFormat="1" ht="26.9" customHeight="1" x14ac:dyDescent="0.3">
      <c r="A173" s="33">
        <v>7</v>
      </c>
      <c r="B173" s="33"/>
      <c r="C173" s="90" t="s">
        <v>576</v>
      </c>
      <c r="D173" s="34" t="s">
        <v>1059</v>
      </c>
      <c r="E173" s="23"/>
      <c r="F173" s="24"/>
      <c r="G173" s="23"/>
      <c r="H173" s="22"/>
      <c r="I173" s="22"/>
      <c r="J173" s="22"/>
      <c r="K173" s="32"/>
    </row>
    <row r="174" spans="1:12" s="25" customFormat="1" ht="26.9" customHeight="1" x14ac:dyDescent="0.3">
      <c r="A174" s="33">
        <v>8</v>
      </c>
      <c r="B174" s="33"/>
      <c r="C174" s="90" t="s">
        <v>576</v>
      </c>
      <c r="D174" s="34" t="s">
        <v>1060</v>
      </c>
      <c r="E174" s="23"/>
      <c r="F174" s="24"/>
      <c r="G174" s="23"/>
      <c r="H174" s="22"/>
      <c r="I174" s="22"/>
      <c r="J174" s="22"/>
      <c r="K174" s="32"/>
    </row>
    <row r="175" spans="1:12" s="25" customFormat="1" ht="26.9" customHeight="1" x14ac:dyDescent="0.3">
      <c r="A175" s="33">
        <v>9</v>
      </c>
      <c r="B175" s="33"/>
      <c r="C175" s="90" t="s">
        <v>576</v>
      </c>
      <c r="D175" s="34" t="s">
        <v>1061</v>
      </c>
      <c r="E175" s="23"/>
      <c r="F175" s="24"/>
      <c r="G175" s="23"/>
      <c r="H175" s="22"/>
      <c r="I175" s="22"/>
      <c r="J175" s="22"/>
      <c r="K175" s="32"/>
    </row>
    <row r="176" spans="1:12" s="25" customFormat="1" ht="26.9" customHeight="1" x14ac:dyDescent="0.3">
      <c r="A176" s="33">
        <v>10</v>
      </c>
      <c r="B176" s="33"/>
      <c r="C176" s="90" t="s">
        <v>576</v>
      </c>
      <c r="D176" s="34" t="s">
        <v>1062</v>
      </c>
      <c r="E176" s="23"/>
      <c r="F176" s="24"/>
      <c r="G176" s="23"/>
      <c r="H176" s="22"/>
      <c r="I176" s="22"/>
      <c r="J176" s="22"/>
      <c r="K176" s="32"/>
    </row>
    <row r="177" spans="1:12" s="25" customFormat="1" ht="26.9" customHeight="1" x14ac:dyDescent="0.3">
      <c r="A177" s="33">
        <v>11</v>
      </c>
      <c r="B177" s="33"/>
      <c r="C177" s="90" t="s">
        <v>576</v>
      </c>
      <c r="D177" s="34" t="s">
        <v>1063</v>
      </c>
      <c r="E177" s="23"/>
      <c r="F177" s="24"/>
      <c r="G177" s="23"/>
      <c r="H177" s="22"/>
      <c r="I177" s="22"/>
      <c r="J177" s="22"/>
      <c r="K177" s="32"/>
    </row>
    <row r="178" spans="1:12" s="25" customFormat="1" ht="26.9" customHeight="1" x14ac:dyDescent="0.3">
      <c r="A178" s="33">
        <v>12</v>
      </c>
      <c r="B178" s="33"/>
      <c r="C178" s="90" t="s">
        <v>576</v>
      </c>
      <c r="D178" s="34" t="s">
        <v>610</v>
      </c>
      <c r="E178" s="23"/>
      <c r="F178" s="24"/>
      <c r="G178" s="23"/>
      <c r="H178" s="22"/>
      <c r="I178" s="22"/>
      <c r="J178" s="22"/>
      <c r="K178" s="32"/>
    </row>
    <row r="179" spans="1:12" s="25" customFormat="1" ht="26.9" customHeight="1" x14ac:dyDescent="0.3">
      <c r="A179" s="33">
        <v>13</v>
      </c>
      <c r="B179" s="33"/>
      <c r="C179" s="90" t="s">
        <v>576</v>
      </c>
      <c r="D179" s="34" t="s">
        <v>611</v>
      </c>
      <c r="E179" s="23"/>
      <c r="F179" s="24"/>
      <c r="G179" s="23"/>
      <c r="H179" s="22"/>
      <c r="I179" s="22"/>
      <c r="J179" s="22"/>
      <c r="K179" s="32"/>
    </row>
    <row r="180" spans="1:12" s="25" customFormat="1" ht="26.9" customHeight="1" x14ac:dyDescent="0.3">
      <c r="A180" s="33">
        <v>14</v>
      </c>
      <c r="B180" s="33"/>
      <c r="C180" s="90" t="s">
        <v>576</v>
      </c>
      <c r="D180" s="34" t="s">
        <v>612</v>
      </c>
      <c r="E180" s="23"/>
      <c r="F180" s="24"/>
      <c r="G180" s="23"/>
      <c r="H180" s="22"/>
      <c r="I180" s="22"/>
      <c r="J180" s="22"/>
      <c r="K180" s="32"/>
    </row>
    <row r="181" spans="1:12" s="25" customFormat="1" ht="26.9" customHeight="1" x14ac:dyDescent="0.3">
      <c r="A181" s="33">
        <v>15</v>
      </c>
      <c r="B181" s="33"/>
      <c r="C181" s="90" t="s">
        <v>576</v>
      </c>
      <c r="D181" s="34" t="s">
        <v>1064</v>
      </c>
      <c r="E181" s="23"/>
      <c r="F181" s="24"/>
      <c r="G181" s="23"/>
      <c r="H181" s="22"/>
      <c r="I181" s="22"/>
      <c r="J181" s="22"/>
      <c r="K181" s="32"/>
    </row>
    <row r="182" spans="1:12" s="25" customFormat="1" ht="26.9" customHeight="1" x14ac:dyDescent="0.3">
      <c r="A182" s="33">
        <v>16</v>
      </c>
      <c r="B182" s="33"/>
      <c r="C182" s="90" t="s">
        <v>576</v>
      </c>
      <c r="D182" s="34" t="s">
        <v>1065</v>
      </c>
      <c r="E182" s="23"/>
      <c r="F182" s="24"/>
      <c r="G182" s="23"/>
      <c r="H182" s="22"/>
      <c r="I182" s="22"/>
      <c r="J182" s="22"/>
      <c r="K182" s="32"/>
    </row>
    <row r="183" spans="1:12" s="25" customFormat="1" ht="26.9" customHeight="1" x14ac:dyDescent="0.35">
      <c r="A183" s="68" t="s">
        <v>704</v>
      </c>
      <c r="B183" s="69"/>
      <c r="C183" s="69"/>
      <c r="D183" s="69"/>
      <c r="E183" s="69"/>
      <c r="F183" s="69"/>
      <c r="G183" s="69"/>
      <c r="H183" s="69"/>
      <c r="I183" s="69"/>
      <c r="J183" s="70"/>
      <c r="K183" s="32"/>
      <c r="L183" s="20"/>
    </row>
    <row r="184" spans="1:12" s="25" customFormat="1" ht="26.9" customHeight="1" x14ac:dyDescent="0.3">
      <c r="A184" s="37" t="s">
        <v>705</v>
      </c>
      <c r="B184" s="37"/>
      <c r="C184" s="38"/>
      <c r="D184" s="38"/>
      <c r="E184" s="39"/>
      <c r="F184" s="40"/>
      <c r="G184" s="39"/>
      <c r="H184" s="38"/>
      <c r="I184" s="38"/>
      <c r="J184" s="38"/>
      <c r="K184" s="32"/>
    </row>
    <row r="185" spans="1:12" ht="26.9" customHeight="1" x14ac:dyDescent="0.3">
      <c r="A185" s="23">
        <v>1</v>
      </c>
      <c r="B185" s="23"/>
      <c r="C185" s="41" t="s">
        <v>576</v>
      </c>
      <c r="D185" s="22" t="s">
        <v>706</v>
      </c>
      <c r="E185" s="23"/>
      <c r="F185" s="24"/>
      <c r="G185" s="23"/>
      <c r="H185" s="22"/>
      <c r="I185" s="22"/>
      <c r="J185" s="22"/>
      <c r="L185" s="20"/>
    </row>
    <row r="186" spans="1:12" ht="26.9" customHeight="1" x14ac:dyDescent="0.3">
      <c r="A186" s="23">
        <f>A185+1</f>
        <v>2</v>
      </c>
      <c r="B186" s="23"/>
      <c r="C186" s="41" t="s">
        <v>576</v>
      </c>
      <c r="D186" s="22" t="s">
        <v>707</v>
      </c>
      <c r="E186" s="23"/>
      <c r="F186" s="24"/>
      <c r="G186" s="23"/>
      <c r="H186" s="22"/>
      <c r="I186" s="22"/>
      <c r="J186" s="22"/>
      <c r="L186" s="20"/>
    </row>
    <row r="187" spans="1:12" ht="26.9" customHeight="1" x14ac:dyDescent="0.3">
      <c r="A187" s="23">
        <f t="shared" ref="A187:A207" si="6">A186+1</f>
        <v>3</v>
      </c>
      <c r="B187" s="23"/>
      <c r="C187" s="41" t="s">
        <v>576</v>
      </c>
      <c r="D187" s="22" t="s">
        <v>708</v>
      </c>
      <c r="E187" s="23"/>
      <c r="F187" s="24"/>
      <c r="G187" s="23"/>
      <c r="H187" s="22"/>
      <c r="I187" s="22"/>
      <c r="J187" s="22"/>
      <c r="L187" s="20"/>
    </row>
    <row r="188" spans="1:12" ht="26.9" customHeight="1" x14ac:dyDescent="0.3">
      <c r="A188" s="23">
        <f t="shared" si="6"/>
        <v>4</v>
      </c>
      <c r="B188" s="23"/>
      <c r="C188" s="41" t="s">
        <v>576</v>
      </c>
      <c r="D188" s="22" t="s">
        <v>709</v>
      </c>
      <c r="E188" s="23"/>
      <c r="F188" s="24"/>
      <c r="G188" s="23"/>
      <c r="H188" s="22"/>
      <c r="I188" s="22"/>
      <c r="J188" s="22"/>
      <c r="L188" s="20"/>
    </row>
    <row r="189" spans="1:12" s="25" customFormat="1" ht="26.9" customHeight="1" x14ac:dyDescent="0.3">
      <c r="A189" s="23">
        <f t="shared" si="6"/>
        <v>5</v>
      </c>
      <c r="B189" s="23"/>
      <c r="C189" s="41" t="s">
        <v>576</v>
      </c>
      <c r="D189" s="22" t="s">
        <v>710</v>
      </c>
      <c r="E189" s="23"/>
      <c r="F189" s="24"/>
      <c r="G189" s="23"/>
      <c r="H189" s="22"/>
      <c r="I189" s="22"/>
      <c r="J189" s="22"/>
      <c r="K189" s="32"/>
    </row>
    <row r="190" spans="1:12" s="25" customFormat="1" ht="26.9" customHeight="1" x14ac:dyDescent="0.3">
      <c r="A190" s="23">
        <f t="shared" si="6"/>
        <v>6</v>
      </c>
      <c r="B190" s="23"/>
      <c r="C190" s="41" t="s">
        <v>576</v>
      </c>
      <c r="D190" s="22" t="s">
        <v>711</v>
      </c>
      <c r="E190" s="23"/>
      <c r="F190" s="24"/>
      <c r="G190" s="23"/>
      <c r="H190" s="22"/>
      <c r="I190" s="22"/>
      <c r="J190" s="22"/>
      <c r="K190" s="32"/>
    </row>
    <row r="191" spans="1:12" s="25" customFormat="1" ht="26.9" customHeight="1" x14ac:dyDescent="0.3">
      <c r="A191" s="23">
        <f t="shared" si="6"/>
        <v>7</v>
      </c>
      <c r="B191" s="23"/>
      <c r="C191" s="41" t="s">
        <v>576</v>
      </c>
      <c r="D191" s="22" t="s">
        <v>712</v>
      </c>
      <c r="E191" s="23"/>
      <c r="F191" s="24"/>
      <c r="G191" s="23"/>
      <c r="H191" s="22"/>
      <c r="I191" s="22"/>
      <c r="J191" s="22"/>
      <c r="K191" s="32"/>
    </row>
    <row r="192" spans="1:12" s="25" customFormat="1" ht="26.9" customHeight="1" x14ac:dyDescent="0.3">
      <c r="A192" s="23">
        <f t="shared" si="6"/>
        <v>8</v>
      </c>
      <c r="B192" s="23"/>
      <c r="C192" s="41" t="s">
        <v>576</v>
      </c>
      <c r="D192" s="22" t="s">
        <v>713</v>
      </c>
      <c r="E192" s="23"/>
      <c r="F192" s="24"/>
      <c r="G192" s="23"/>
      <c r="H192" s="22"/>
      <c r="I192" s="22"/>
      <c r="J192" s="22"/>
      <c r="K192" s="32"/>
    </row>
    <row r="193" spans="1:12" s="25" customFormat="1" ht="26.9" customHeight="1" x14ac:dyDescent="0.3">
      <c r="A193" s="23">
        <f t="shared" si="6"/>
        <v>9</v>
      </c>
      <c r="B193" s="23"/>
      <c r="C193" s="41" t="s">
        <v>576</v>
      </c>
      <c r="D193" s="22" t="s">
        <v>714</v>
      </c>
      <c r="E193" s="23"/>
      <c r="F193" s="24"/>
      <c r="G193" s="23"/>
      <c r="H193" s="22"/>
      <c r="I193" s="22"/>
      <c r="J193" s="22"/>
      <c r="K193" s="32"/>
    </row>
    <row r="194" spans="1:12" s="25" customFormat="1" ht="26.9" customHeight="1" x14ac:dyDescent="0.3">
      <c r="A194" s="23">
        <f t="shared" si="6"/>
        <v>10</v>
      </c>
      <c r="B194" s="23"/>
      <c r="C194" s="41" t="s">
        <v>576</v>
      </c>
      <c r="D194" s="22" t="s">
        <v>715</v>
      </c>
      <c r="E194" s="23"/>
      <c r="F194" s="24"/>
      <c r="G194" s="23"/>
      <c r="H194" s="22"/>
      <c r="I194" s="22"/>
      <c r="J194" s="22"/>
      <c r="K194" s="32"/>
    </row>
    <row r="195" spans="1:12" s="25" customFormat="1" ht="26.9" customHeight="1" x14ac:dyDescent="0.3">
      <c r="A195" s="23">
        <f t="shared" si="6"/>
        <v>11</v>
      </c>
      <c r="B195" s="23"/>
      <c r="C195" s="41" t="s">
        <v>576</v>
      </c>
      <c r="D195" s="22" t="s">
        <v>716</v>
      </c>
      <c r="E195" s="23"/>
      <c r="F195" s="24"/>
      <c r="G195" s="23"/>
      <c r="H195" s="22"/>
      <c r="I195" s="22"/>
      <c r="J195" s="22"/>
      <c r="K195" s="32"/>
    </row>
    <row r="196" spans="1:12" s="25" customFormat="1" ht="26.9" customHeight="1" x14ac:dyDescent="0.3">
      <c r="A196" s="23">
        <f t="shared" si="6"/>
        <v>12</v>
      </c>
      <c r="B196" s="23"/>
      <c r="C196" s="41" t="s">
        <v>576</v>
      </c>
      <c r="D196" s="22" t="s">
        <v>717</v>
      </c>
      <c r="E196" s="23"/>
      <c r="F196" s="24"/>
      <c r="G196" s="23"/>
      <c r="H196" s="22"/>
      <c r="I196" s="22"/>
      <c r="J196" s="22"/>
      <c r="K196" s="32"/>
    </row>
    <row r="197" spans="1:12" s="25" customFormat="1" ht="26.9" customHeight="1" x14ac:dyDescent="0.3">
      <c r="A197" s="23">
        <f t="shared" si="6"/>
        <v>13</v>
      </c>
      <c r="B197" s="23"/>
      <c r="C197" s="41" t="s">
        <v>576</v>
      </c>
      <c r="D197" s="22" t="s">
        <v>718</v>
      </c>
      <c r="E197" s="23"/>
      <c r="F197" s="24"/>
      <c r="G197" s="23"/>
      <c r="H197" s="22"/>
      <c r="I197" s="22"/>
      <c r="J197" s="22"/>
      <c r="K197" s="32"/>
    </row>
    <row r="198" spans="1:12" s="25" customFormat="1" ht="26.9" customHeight="1" x14ac:dyDescent="0.3">
      <c r="A198" s="23">
        <f t="shared" si="6"/>
        <v>14</v>
      </c>
      <c r="B198" s="23"/>
      <c r="C198" s="41" t="s">
        <v>576</v>
      </c>
      <c r="D198" s="22" t="s">
        <v>719</v>
      </c>
      <c r="E198" s="23"/>
      <c r="F198" s="24"/>
      <c r="G198" s="23"/>
      <c r="H198" s="22"/>
      <c r="I198" s="22"/>
      <c r="J198" s="22"/>
      <c r="K198" s="32"/>
    </row>
    <row r="199" spans="1:12" s="25" customFormat="1" ht="26.9" customHeight="1" x14ac:dyDescent="0.3">
      <c r="A199" s="23">
        <f t="shared" si="6"/>
        <v>15</v>
      </c>
      <c r="B199" s="23"/>
      <c r="C199" s="41" t="s">
        <v>576</v>
      </c>
      <c r="D199" s="22" t="s">
        <v>720</v>
      </c>
      <c r="E199" s="23"/>
      <c r="F199" s="24"/>
      <c r="G199" s="23"/>
      <c r="H199" s="22"/>
      <c r="I199" s="22"/>
      <c r="J199" s="22"/>
      <c r="K199" s="32"/>
    </row>
    <row r="200" spans="1:12" s="25" customFormat="1" ht="26.9" customHeight="1" x14ac:dyDescent="0.3">
      <c r="A200" s="23">
        <f t="shared" si="6"/>
        <v>16</v>
      </c>
      <c r="B200" s="23"/>
      <c r="C200" s="41" t="s">
        <v>576</v>
      </c>
      <c r="D200" s="22" t="s">
        <v>721</v>
      </c>
      <c r="E200" s="23"/>
      <c r="F200" s="24"/>
      <c r="G200" s="23"/>
      <c r="H200" s="22"/>
      <c r="I200" s="22"/>
      <c r="J200" s="22"/>
      <c r="K200" s="32"/>
    </row>
    <row r="201" spans="1:12" s="25" customFormat="1" ht="26.9" customHeight="1" x14ac:dyDescent="0.3">
      <c r="A201" s="23">
        <f t="shared" si="6"/>
        <v>17</v>
      </c>
      <c r="B201" s="23"/>
      <c r="C201" s="41" t="s">
        <v>576</v>
      </c>
      <c r="D201" s="22" t="s">
        <v>722</v>
      </c>
      <c r="E201" s="23"/>
      <c r="F201" s="24"/>
      <c r="G201" s="23"/>
      <c r="H201" s="22"/>
      <c r="I201" s="22"/>
      <c r="J201" s="22"/>
      <c r="K201" s="32"/>
    </row>
    <row r="202" spans="1:12" s="25" customFormat="1" ht="26.9" customHeight="1" x14ac:dyDescent="0.3">
      <c r="A202" s="23">
        <f t="shared" si="6"/>
        <v>18</v>
      </c>
      <c r="B202" s="23"/>
      <c r="C202" s="41" t="s">
        <v>576</v>
      </c>
      <c r="D202" s="22" t="s">
        <v>723</v>
      </c>
      <c r="E202" s="23"/>
      <c r="F202" s="24"/>
      <c r="G202" s="23"/>
      <c r="H202" s="22"/>
      <c r="I202" s="22"/>
      <c r="J202" s="22"/>
      <c r="K202" s="32"/>
    </row>
    <row r="203" spans="1:12" s="25" customFormat="1" ht="26.9" customHeight="1" x14ac:dyDescent="0.3">
      <c r="A203" s="23">
        <f t="shared" si="6"/>
        <v>19</v>
      </c>
      <c r="B203" s="23"/>
      <c r="C203" s="41" t="s">
        <v>576</v>
      </c>
      <c r="D203" s="22" t="s">
        <v>724</v>
      </c>
      <c r="E203" s="23"/>
      <c r="F203" s="24"/>
      <c r="G203" s="23"/>
      <c r="H203" s="22"/>
      <c r="I203" s="22"/>
      <c r="J203" s="22"/>
      <c r="K203" s="32"/>
    </row>
    <row r="204" spans="1:12" s="25" customFormat="1" ht="34.75" customHeight="1" x14ac:dyDescent="0.3">
      <c r="A204" s="23">
        <f t="shared" si="6"/>
        <v>20</v>
      </c>
      <c r="B204" s="23"/>
      <c r="C204" s="41" t="s">
        <v>576</v>
      </c>
      <c r="D204" s="21" t="s">
        <v>725</v>
      </c>
      <c r="E204" s="23"/>
      <c r="F204" s="24"/>
      <c r="G204" s="23"/>
      <c r="H204" s="22"/>
      <c r="I204" s="22"/>
      <c r="J204" s="22"/>
      <c r="K204" s="32"/>
    </row>
    <row r="205" spans="1:12" s="25" customFormat="1" ht="26.9" customHeight="1" x14ac:dyDescent="0.3">
      <c r="A205" s="23">
        <f t="shared" si="6"/>
        <v>21</v>
      </c>
      <c r="B205" s="23"/>
      <c r="C205" s="41" t="s">
        <v>576</v>
      </c>
      <c r="D205" s="22" t="s">
        <v>726</v>
      </c>
      <c r="E205" s="23"/>
      <c r="F205" s="24"/>
      <c r="G205" s="23"/>
      <c r="H205" s="22"/>
      <c r="I205" s="22"/>
      <c r="J205" s="22"/>
      <c r="K205" s="32"/>
    </row>
    <row r="206" spans="1:12" s="25" customFormat="1" ht="26.9" customHeight="1" x14ac:dyDescent="0.3">
      <c r="A206" s="23">
        <f t="shared" si="6"/>
        <v>22</v>
      </c>
      <c r="B206" s="23"/>
      <c r="C206" s="41" t="s">
        <v>576</v>
      </c>
      <c r="D206" s="22" t="s">
        <v>727</v>
      </c>
      <c r="E206" s="23"/>
      <c r="F206" s="24"/>
      <c r="G206" s="23"/>
      <c r="H206" s="22"/>
      <c r="I206" s="22"/>
      <c r="J206" s="22"/>
      <c r="K206" s="32"/>
    </row>
    <row r="207" spans="1:12" s="25" customFormat="1" ht="26.9" customHeight="1" x14ac:dyDescent="0.3">
      <c r="A207" s="23">
        <f t="shared" si="6"/>
        <v>23</v>
      </c>
      <c r="B207" s="23"/>
      <c r="C207" s="41" t="s">
        <v>576</v>
      </c>
      <c r="D207" s="22" t="s">
        <v>728</v>
      </c>
      <c r="E207" s="23"/>
      <c r="F207" s="24"/>
      <c r="G207" s="23"/>
      <c r="H207" s="22"/>
      <c r="I207" s="22"/>
      <c r="J207" s="22"/>
      <c r="K207" s="32"/>
    </row>
    <row r="208" spans="1:12" s="25" customFormat="1" ht="26.9" customHeight="1" x14ac:dyDescent="0.35">
      <c r="A208" s="68" t="s">
        <v>729</v>
      </c>
      <c r="B208" s="69"/>
      <c r="C208" s="69"/>
      <c r="D208" s="69"/>
      <c r="E208" s="69"/>
      <c r="F208" s="69"/>
      <c r="G208" s="69"/>
      <c r="H208" s="69"/>
      <c r="I208" s="69"/>
      <c r="J208" s="70"/>
      <c r="K208" s="32"/>
      <c r="L208" s="20"/>
    </row>
    <row r="209" spans="1:12" ht="26.9" customHeight="1" x14ac:dyDescent="0.3">
      <c r="A209" s="23">
        <v>1</v>
      </c>
      <c r="B209" s="23"/>
      <c r="C209" s="43" t="s">
        <v>730</v>
      </c>
      <c r="D209" s="44" t="s">
        <v>731</v>
      </c>
      <c r="E209" s="23"/>
      <c r="F209" s="24"/>
      <c r="G209" s="23"/>
      <c r="H209" s="22"/>
      <c r="I209" s="22"/>
      <c r="J209" s="22"/>
      <c r="L209" s="20"/>
    </row>
    <row r="210" spans="1:12" ht="26.9" customHeight="1" x14ac:dyDescent="0.3">
      <c r="A210" s="23">
        <v>2</v>
      </c>
      <c r="B210" s="23"/>
      <c r="C210" s="43" t="s">
        <v>732</v>
      </c>
      <c r="D210" s="44" t="s">
        <v>733</v>
      </c>
      <c r="E210" s="23"/>
      <c r="F210" s="24"/>
      <c r="G210" s="23"/>
      <c r="H210" s="22"/>
      <c r="I210" s="22"/>
      <c r="J210" s="22"/>
      <c r="L210" s="20"/>
    </row>
    <row r="211" spans="1:12" ht="26.9" customHeight="1" x14ac:dyDescent="0.3">
      <c r="A211" s="23">
        <v>3</v>
      </c>
      <c r="B211" s="23"/>
      <c r="C211" s="43" t="s">
        <v>734</v>
      </c>
      <c r="D211" s="44" t="s">
        <v>735</v>
      </c>
      <c r="E211" s="23"/>
      <c r="F211" s="24"/>
      <c r="G211" s="23"/>
      <c r="H211" s="22"/>
      <c r="I211" s="22"/>
      <c r="J211" s="22"/>
      <c r="L211" s="20"/>
    </row>
    <row r="212" spans="1:12" ht="26.9" customHeight="1" x14ac:dyDescent="0.3">
      <c r="A212" s="23">
        <v>4</v>
      </c>
      <c r="B212" s="23"/>
      <c r="C212" s="43" t="s">
        <v>736</v>
      </c>
      <c r="D212" s="44" t="s">
        <v>737</v>
      </c>
      <c r="E212" s="23"/>
      <c r="F212" s="24"/>
      <c r="G212" s="23"/>
      <c r="H212" s="22"/>
      <c r="I212" s="22"/>
      <c r="J212" s="22"/>
      <c r="L212" s="20"/>
    </row>
    <row r="213" spans="1:12" s="25" customFormat="1" ht="26.9" customHeight="1" x14ac:dyDescent="0.3">
      <c r="A213" s="23">
        <v>5</v>
      </c>
      <c r="B213" s="23"/>
      <c r="C213" s="43" t="s">
        <v>738</v>
      </c>
      <c r="D213" s="44" t="s">
        <v>739</v>
      </c>
      <c r="E213" s="23"/>
      <c r="F213" s="24"/>
      <c r="G213" s="23"/>
      <c r="H213" s="22"/>
      <c r="I213" s="22"/>
      <c r="J213" s="22"/>
      <c r="K213" s="32"/>
    </row>
    <row r="214" spans="1:12" s="25" customFormat="1" ht="26.9" customHeight="1" x14ac:dyDescent="0.3">
      <c r="A214" s="23">
        <v>6</v>
      </c>
      <c r="B214" s="28"/>
      <c r="C214" s="43" t="s">
        <v>740</v>
      </c>
      <c r="D214" s="44" t="s">
        <v>741</v>
      </c>
      <c r="E214" s="28"/>
      <c r="F214" s="45"/>
      <c r="G214" s="23"/>
      <c r="H214" s="22"/>
      <c r="I214" s="22"/>
      <c r="J214" s="22"/>
      <c r="K214" s="32"/>
    </row>
    <row r="215" spans="1:12" s="25" customFormat="1" ht="26.9" customHeight="1" x14ac:dyDescent="0.3">
      <c r="A215" s="23">
        <v>7</v>
      </c>
      <c r="B215" s="28"/>
      <c r="C215" s="43" t="s">
        <v>742</v>
      </c>
      <c r="D215" s="44" t="s">
        <v>743</v>
      </c>
      <c r="E215" s="28"/>
      <c r="F215" s="45"/>
      <c r="G215" s="23"/>
      <c r="H215" s="22"/>
      <c r="I215" s="22"/>
      <c r="J215" s="22"/>
      <c r="K215" s="32"/>
    </row>
    <row r="216" spans="1:12" s="25" customFormat="1" ht="26.9" customHeight="1" x14ac:dyDescent="0.3">
      <c r="A216" s="23">
        <v>8</v>
      </c>
      <c r="B216" s="28"/>
      <c r="C216" s="43" t="s">
        <v>744</v>
      </c>
      <c r="D216" s="44" t="s">
        <v>745</v>
      </c>
      <c r="E216" s="28"/>
      <c r="F216" s="45"/>
      <c r="G216" s="23"/>
      <c r="H216" s="22"/>
      <c r="I216" s="22"/>
      <c r="J216" s="22"/>
      <c r="K216" s="32"/>
    </row>
    <row r="217" spans="1:12" s="25" customFormat="1" ht="26.9" customHeight="1" x14ac:dyDescent="0.3">
      <c r="A217" s="23">
        <v>9</v>
      </c>
      <c r="B217" s="28"/>
      <c r="C217" s="43" t="s">
        <v>746</v>
      </c>
      <c r="D217" s="44" t="s">
        <v>747</v>
      </c>
      <c r="E217" s="28"/>
      <c r="F217" s="45"/>
      <c r="G217" s="23"/>
      <c r="H217" s="22"/>
      <c r="I217" s="22"/>
      <c r="J217" s="22"/>
      <c r="K217" s="32"/>
    </row>
    <row r="218" spans="1:12" s="25" customFormat="1" ht="26.9" customHeight="1" x14ac:dyDescent="0.3">
      <c r="A218" s="23">
        <v>10</v>
      </c>
      <c r="B218" s="28"/>
      <c r="C218" s="43" t="s">
        <v>748</v>
      </c>
      <c r="D218" s="44" t="s">
        <v>749</v>
      </c>
      <c r="E218" s="28"/>
      <c r="F218" s="45"/>
      <c r="G218" s="23"/>
      <c r="H218" s="22"/>
      <c r="I218" s="22"/>
      <c r="J218" s="22"/>
      <c r="K218" s="32"/>
    </row>
    <row r="219" spans="1:12" s="25" customFormat="1" ht="26.9" customHeight="1" x14ac:dyDescent="0.3">
      <c r="A219" s="23">
        <v>11</v>
      </c>
      <c r="B219" s="28"/>
      <c r="C219" s="43" t="s">
        <v>750</v>
      </c>
      <c r="D219" s="44" t="s">
        <v>751</v>
      </c>
      <c r="E219" s="28"/>
      <c r="F219" s="45"/>
      <c r="G219" s="23"/>
      <c r="H219" s="22"/>
      <c r="I219" s="22"/>
      <c r="J219" s="22"/>
      <c r="K219" s="32"/>
    </row>
    <row r="220" spans="1:12" s="25" customFormat="1" ht="26.9" customHeight="1" x14ac:dyDescent="0.3">
      <c r="A220" s="23">
        <v>12</v>
      </c>
      <c r="B220" s="28"/>
      <c r="C220" s="43" t="s">
        <v>752</v>
      </c>
      <c r="D220" s="44" t="s">
        <v>753</v>
      </c>
      <c r="E220" s="28"/>
      <c r="F220" s="45"/>
      <c r="G220" s="23"/>
      <c r="H220" s="22"/>
      <c r="I220" s="22"/>
      <c r="J220" s="22"/>
      <c r="K220" s="32"/>
    </row>
    <row r="221" spans="1:12" s="25" customFormat="1" ht="26.9" customHeight="1" x14ac:dyDescent="0.3">
      <c r="A221" s="23">
        <v>13</v>
      </c>
      <c r="B221" s="28"/>
      <c r="C221" s="43" t="s">
        <v>754</v>
      </c>
      <c r="D221" s="44" t="s">
        <v>755</v>
      </c>
      <c r="E221" s="28"/>
      <c r="F221" s="45"/>
      <c r="G221" s="23"/>
      <c r="H221" s="22"/>
      <c r="I221" s="22"/>
      <c r="J221" s="22"/>
      <c r="K221" s="32"/>
    </row>
    <row r="222" spans="1:12" s="25" customFormat="1" ht="26.9" customHeight="1" x14ac:dyDescent="0.3">
      <c r="A222" s="23">
        <v>14</v>
      </c>
      <c r="B222" s="28"/>
      <c r="C222" s="43" t="s">
        <v>756</v>
      </c>
      <c r="D222" s="44" t="s">
        <v>757</v>
      </c>
      <c r="E222" s="28"/>
      <c r="F222" s="45"/>
      <c r="G222" s="23"/>
      <c r="H222" s="22"/>
      <c r="I222" s="22"/>
      <c r="J222" s="22"/>
      <c r="K222" s="32"/>
    </row>
    <row r="223" spans="1:12" s="25" customFormat="1" ht="26.9" customHeight="1" x14ac:dyDescent="0.3">
      <c r="A223" s="23">
        <v>15</v>
      </c>
      <c r="B223" s="28"/>
      <c r="C223" s="43" t="s">
        <v>758</v>
      </c>
      <c r="D223" s="44" t="s">
        <v>759</v>
      </c>
      <c r="E223" s="28"/>
      <c r="F223" s="45"/>
      <c r="G223" s="23"/>
      <c r="H223" s="22"/>
      <c r="I223" s="22"/>
      <c r="J223" s="22"/>
      <c r="K223" s="32"/>
    </row>
    <row r="224" spans="1:12" s="25" customFormat="1" ht="26.9" customHeight="1" x14ac:dyDescent="0.3">
      <c r="A224" s="23">
        <v>16</v>
      </c>
      <c r="B224" s="28"/>
      <c r="C224" s="43" t="s">
        <v>760</v>
      </c>
      <c r="D224" s="44" t="s">
        <v>761</v>
      </c>
      <c r="E224" s="28"/>
      <c r="F224" s="45"/>
      <c r="G224" s="23"/>
      <c r="H224" s="22"/>
      <c r="I224" s="22"/>
      <c r="J224" s="22"/>
      <c r="K224" s="32"/>
    </row>
    <row r="225" spans="1:11" s="25" customFormat="1" ht="26.9" customHeight="1" x14ac:dyDescent="0.3">
      <c r="A225" s="23">
        <v>17</v>
      </c>
      <c r="B225" s="28"/>
      <c r="C225" s="43" t="s">
        <v>762</v>
      </c>
      <c r="D225" s="44" t="s">
        <v>763</v>
      </c>
      <c r="E225" s="28"/>
      <c r="F225" s="45"/>
      <c r="G225" s="23"/>
      <c r="H225" s="22"/>
      <c r="I225" s="22"/>
      <c r="J225" s="22"/>
      <c r="K225" s="32"/>
    </row>
    <row r="226" spans="1:11" s="25" customFormat="1" ht="26.9" customHeight="1" x14ac:dyDescent="0.3">
      <c r="A226" s="23">
        <v>18</v>
      </c>
      <c r="B226" s="28"/>
      <c r="C226" s="43" t="s">
        <v>764</v>
      </c>
      <c r="D226" s="44" t="s">
        <v>765</v>
      </c>
      <c r="E226" s="28"/>
      <c r="F226" s="45"/>
      <c r="G226" s="23"/>
      <c r="H226" s="22"/>
      <c r="I226" s="22"/>
      <c r="J226" s="22"/>
      <c r="K226" s="32"/>
    </row>
    <row r="227" spans="1:11" s="25" customFormat="1" ht="26.9" customHeight="1" x14ac:dyDescent="0.3">
      <c r="A227" s="23">
        <v>19</v>
      </c>
      <c r="B227" s="28"/>
      <c r="C227" s="43" t="s">
        <v>766</v>
      </c>
      <c r="D227" s="44" t="s">
        <v>767</v>
      </c>
      <c r="E227" s="28"/>
      <c r="F227" s="45"/>
      <c r="G227" s="23"/>
      <c r="H227" s="22"/>
      <c r="I227" s="22"/>
      <c r="J227" s="22"/>
      <c r="K227" s="32"/>
    </row>
    <row r="228" spans="1:11" s="25" customFormat="1" ht="26.9" customHeight="1" x14ac:dyDescent="0.3">
      <c r="A228" s="23">
        <v>20</v>
      </c>
      <c r="B228" s="28"/>
      <c r="C228" s="43" t="s">
        <v>768</v>
      </c>
      <c r="D228" s="44" t="s">
        <v>769</v>
      </c>
      <c r="E228" s="28"/>
      <c r="F228" s="45"/>
      <c r="G228" s="23"/>
      <c r="H228" s="22"/>
      <c r="I228" s="22"/>
      <c r="J228" s="22"/>
      <c r="K228" s="32"/>
    </row>
    <row r="229" spans="1:11" s="25" customFormat="1" ht="26.9" customHeight="1" x14ac:dyDescent="0.3">
      <c r="A229" s="23">
        <v>21</v>
      </c>
      <c r="B229" s="28"/>
      <c r="C229" s="43" t="s">
        <v>770</v>
      </c>
      <c r="D229" s="44" t="s">
        <v>771</v>
      </c>
      <c r="E229" s="28"/>
      <c r="F229" s="45"/>
      <c r="G229" s="23"/>
      <c r="H229" s="22"/>
      <c r="I229" s="22"/>
      <c r="J229" s="22"/>
      <c r="K229" s="32"/>
    </row>
    <row r="230" spans="1:11" s="25" customFormat="1" ht="26.9" customHeight="1" x14ac:dyDescent="0.3">
      <c r="A230" s="23">
        <v>22</v>
      </c>
      <c r="B230" s="28"/>
      <c r="C230" s="43" t="s">
        <v>772</v>
      </c>
      <c r="D230" s="44" t="s">
        <v>773</v>
      </c>
      <c r="E230" s="28"/>
      <c r="F230" s="45"/>
      <c r="G230" s="23"/>
      <c r="H230" s="22"/>
      <c r="I230" s="22"/>
      <c r="J230" s="22"/>
      <c r="K230" s="32"/>
    </row>
    <row r="231" spans="1:11" s="25" customFormat="1" ht="26.9" customHeight="1" x14ac:dyDescent="0.3">
      <c r="A231" s="23">
        <v>23</v>
      </c>
      <c r="B231" s="28"/>
      <c r="C231" s="43" t="s">
        <v>774</v>
      </c>
      <c r="D231" s="44" t="s">
        <v>775</v>
      </c>
      <c r="E231" s="28"/>
      <c r="F231" s="45"/>
      <c r="G231" s="23"/>
      <c r="H231" s="22"/>
      <c r="I231" s="22"/>
      <c r="J231" s="22"/>
      <c r="K231" s="32"/>
    </row>
    <row r="232" spans="1:11" s="25" customFormat="1" ht="26.9" customHeight="1" x14ac:dyDescent="0.3">
      <c r="A232" s="23">
        <v>24</v>
      </c>
      <c r="B232" s="28"/>
      <c r="C232" s="43" t="s">
        <v>776</v>
      </c>
      <c r="D232" s="44" t="s">
        <v>777</v>
      </c>
      <c r="E232" s="28"/>
      <c r="F232" s="45"/>
      <c r="G232" s="23"/>
      <c r="H232" s="22"/>
      <c r="I232" s="22"/>
      <c r="J232" s="22"/>
      <c r="K232" s="32"/>
    </row>
    <row r="233" spans="1:11" s="25" customFormat="1" ht="26.9" customHeight="1" x14ac:dyDescent="0.3">
      <c r="A233" s="23">
        <v>25</v>
      </c>
      <c r="B233" s="28"/>
      <c r="C233" s="43" t="s">
        <v>778</v>
      </c>
      <c r="D233" s="44" t="s">
        <v>779</v>
      </c>
      <c r="E233" s="28"/>
      <c r="F233" s="45"/>
      <c r="G233" s="23"/>
      <c r="H233" s="22"/>
      <c r="I233" s="22"/>
      <c r="J233" s="22"/>
      <c r="K233" s="32"/>
    </row>
    <row r="234" spans="1:11" s="25" customFormat="1" ht="26.9" customHeight="1" x14ac:dyDescent="0.3">
      <c r="A234" s="23">
        <v>26</v>
      </c>
      <c r="B234" s="28"/>
      <c r="C234" s="43" t="s">
        <v>780</v>
      </c>
      <c r="D234" s="44" t="s">
        <v>781</v>
      </c>
      <c r="E234" s="28"/>
      <c r="F234" s="45"/>
      <c r="G234" s="23"/>
      <c r="H234" s="22"/>
      <c r="I234" s="22"/>
      <c r="J234" s="22"/>
      <c r="K234" s="32"/>
    </row>
    <row r="235" spans="1:11" s="25" customFormat="1" ht="26.9" customHeight="1" x14ac:dyDescent="0.3">
      <c r="A235" s="23">
        <v>27</v>
      </c>
      <c r="B235" s="28"/>
      <c r="C235" s="43" t="s">
        <v>782</v>
      </c>
      <c r="D235" s="44" t="s">
        <v>783</v>
      </c>
      <c r="E235" s="28"/>
      <c r="F235" s="45"/>
      <c r="G235" s="23"/>
      <c r="H235" s="22"/>
      <c r="I235" s="22"/>
      <c r="J235" s="22"/>
      <c r="K235" s="32"/>
    </row>
    <row r="236" spans="1:11" s="25" customFormat="1" ht="26.9" customHeight="1" x14ac:dyDescent="0.3">
      <c r="A236" s="23">
        <v>28</v>
      </c>
      <c r="B236" s="28"/>
      <c r="C236" s="43" t="s">
        <v>784</v>
      </c>
      <c r="D236" s="44" t="s">
        <v>785</v>
      </c>
      <c r="E236" s="28"/>
      <c r="F236" s="45"/>
      <c r="G236" s="23"/>
      <c r="H236" s="22"/>
      <c r="I236" s="22"/>
      <c r="J236" s="22"/>
      <c r="K236" s="32"/>
    </row>
    <row r="237" spans="1:11" s="25" customFormat="1" ht="26.9" customHeight="1" x14ac:dyDescent="0.3">
      <c r="A237" s="23">
        <v>29</v>
      </c>
      <c r="B237" s="28"/>
      <c r="C237" s="43" t="s">
        <v>786</v>
      </c>
      <c r="D237" s="44" t="s">
        <v>787</v>
      </c>
      <c r="E237" s="28"/>
      <c r="F237" s="45"/>
      <c r="G237" s="23"/>
      <c r="H237" s="22"/>
      <c r="I237" s="22"/>
      <c r="J237" s="22"/>
      <c r="K237" s="32"/>
    </row>
    <row r="238" spans="1:11" s="25" customFormat="1" ht="26.9" customHeight="1" x14ac:dyDescent="0.3">
      <c r="A238" s="23">
        <v>30</v>
      </c>
      <c r="B238" s="28"/>
      <c r="C238" s="43" t="s">
        <v>788</v>
      </c>
      <c r="D238" s="44" t="s">
        <v>789</v>
      </c>
      <c r="E238" s="28"/>
      <c r="F238" s="45"/>
      <c r="G238" s="23"/>
      <c r="H238" s="22"/>
      <c r="I238" s="22"/>
      <c r="J238" s="22"/>
      <c r="K238" s="32"/>
    </row>
    <row r="239" spans="1:11" s="25" customFormat="1" ht="26.9" customHeight="1" x14ac:dyDescent="0.3">
      <c r="A239" s="23">
        <v>31</v>
      </c>
      <c r="B239" s="28"/>
      <c r="C239" s="43" t="s">
        <v>790</v>
      </c>
      <c r="D239" s="44" t="s">
        <v>791</v>
      </c>
      <c r="E239" s="28"/>
      <c r="F239" s="45"/>
      <c r="G239" s="23"/>
      <c r="H239" s="22"/>
      <c r="I239" s="22"/>
      <c r="J239" s="22"/>
      <c r="K239" s="32"/>
    </row>
    <row r="240" spans="1:11" s="25" customFormat="1" ht="26.9" customHeight="1" x14ac:dyDescent="0.3">
      <c r="A240" s="23">
        <v>32</v>
      </c>
      <c r="B240" s="28"/>
      <c r="C240" s="43" t="s">
        <v>792</v>
      </c>
      <c r="D240" s="44" t="s">
        <v>793</v>
      </c>
      <c r="E240" s="28"/>
      <c r="F240" s="45"/>
      <c r="G240" s="23"/>
      <c r="H240" s="22"/>
      <c r="I240" s="22"/>
      <c r="J240" s="22"/>
      <c r="K240" s="32"/>
    </row>
    <row r="241" spans="1:11" s="25" customFormat="1" ht="26.9" customHeight="1" x14ac:dyDescent="0.3">
      <c r="A241" s="23">
        <v>33</v>
      </c>
      <c r="B241" s="28"/>
      <c r="C241" s="43" t="s">
        <v>794</v>
      </c>
      <c r="D241" s="44" t="s">
        <v>795</v>
      </c>
      <c r="E241" s="28"/>
      <c r="F241" s="45"/>
      <c r="G241" s="23"/>
      <c r="H241" s="22"/>
      <c r="I241" s="22"/>
      <c r="J241" s="22"/>
      <c r="K241" s="32"/>
    </row>
    <row r="242" spans="1:11" s="25" customFormat="1" ht="26.9" customHeight="1" x14ac:dyDescent="0.3">
      <c r="A242" s="23">
        <v>34</v>
      </c>
      <c r="B242" s="28"/>
      <c r="C242" s="43" t="s">
        <v>796</v>
      </c>
      <c r="D242" s="44" t="s">
        <v>797</v>
      </c>
      <c r="E242" s="28"/>
      <c r="F242" s="45"/>
      <c r="G242" s="23"/>
      <c r="H242" s="22"/>
      <c r="I242" s="22"/>
      <c r="J242" s="22"/>
      <c r="K242" s="32"/>
    </row>
    <row r="243" spans="1:11" s="25" customFormat="1" ht="26.9" customHeight="1" x14ac:dyDescent="0.3">
      <c r="A243" s="23">
        <v>35</v>
      </c>
      <c r="B243" s="28"/>
      <c r="C243" s="43" t="s">
        <v>798</v>
      </c>
      <c r="D243" s="44" t="s">
        <v>799</v>
      </c>
      <c r="E243" s="28"/>
      <c r="F243" s="45"/>
      <c r="G243" s="23"/>
      <c r="H243" s="22"/>
      <c r="I243" s="22"/>
      <c r="J243" s="22"/>
      <c r="K243" s="32"/>
    </row>
    <row r="244" spans="1:11" s="25" customFormat="1" ht="26.9" customHeight="1" x14ac:dyDescent="0.3">
      <c r="A244" s="23">
        <v>36</v>
      </c>
      <c r="B244" s="28"/>
      <c r="C244" s="43" t="s">
        <v>800</v>
      </c>
      <c r="D244" s="44" t="s">
        <v>801</v>
      </c>
      <c r="E244" s="28"/>
      <c r="F244" s="45"/>
      <c r="G244" s="23"/>
      <c r="H244" s="22"/>
      <c r="I244" s="22"/>
      <c r="J244" s="22"/>
      <c r="K244" s="32"/>
    </row>
    <row r="245" spans="1:11" s="25" customFormat="1" ht="26.9" customHeight="1" x14ac:dyDescent="0.3">
      <c r="A245" s="23">
        <v>37</v>
      </c>
      <c r="B245" s="28"/>
      <c r="C245" s="43" t="s">
        <v>802</v>
      </c>
      <c r="D245" s="44" t="s">
        <v>803</v>
      </c>
      <c r="E245" s="28"/>
      <c r="F245" s="45"/>
      <c r="G245" s="23"/>
      <c r="H245" s="22"/>
      <c r="I245" s="22"/>
      <c r="J245" s="22"/>
      <c r="K245" s="32"/>
    </row>
    <row r="246" spans="1:11" s="25" customFormat="1" ht="26.9" customHeight="1" x14ac:dyDescent="0.3">
      <c r="A246" s="23">
        <v>38</v>
      </c>
      <c r="B246" s="28"/>
      <c r="C246" s="43" t="s">
        <v>804</v>
      </c>
      <c r="D246" s="44" t="s">
        <v>805</v>
      </c>
      <c r="E246" s="28"/>
      <c r="F246" s="45"/>
      <c r="G246" s="23"/>
      <c r="H246" s="22"/>
      <c r="I246" s="22"/>
      <c r="J246" s="22"/>
      <c r="K246" s="32"/>
    </row>
    <row r="247" spans="1:11" s="25" customFormat="1" ht="26.9" customHeight="1" x14ac:dyDescent="0.3">
      <c r="A247" s="23">
        <v>39</v>
      </c>
      <c r="B247" s="28"/>
      <c r="C247" s="43" t="s">
        <v>806</v>
      </c>
      <c r="D247" s="44" t="s">
        <v>807</v>
      </c>
      <c r="E247" s="28"/>
      <c r="F247" s="45"/>
      <c r="G247" s="23"/>
      <c r="H247" s="22"/>
      <c r="I247" s="22"/>
      <c r="J247" s="22"/>
      <c r="K247" s="32"/>
    </row>
    <row r="248" spans="1:11" s="25" customFormat="1" ht="26.9" customHeight="1" x14ac:dyDescent="0.3">
      <c r="A248" s="23">
        <v>40</v>
      </c>
      <c r="B248" s="28"/>
      <c r="C248" s="43" t="s">
        <v>808</v>
      </c>
      <c r="D248" s="44" t="s">
        <v>809</v>
      </c>
      <c r="E248" s="28"/>
      <c r="F248" s="45"/>
      <c r="G248" s="23"/>
      <c r="H248" s="22"/>
      <c r="I248" s="22"/>
      <c r="J248" s="22"/>
      <c r="K248" s="32"/>
    </row>
    <row r="249" spans="1:11" s="25" customFormat="1" ht="26.9" customHeight="1" x14ac:dyDescent="0.3">
      <c r="A249" s="23">
        <v>41</v>
      </c>
      <c r="B249" s="28"/>
      <c r="C249" s="43" t="s">
        <v>810</v>
      </c>
      <c r="D249" s="44" t="s">
        <v>811</v>
      </c>
      <c r="E249" s="28"/>
      <c r="F249" s="45"/>
      <c r="G249" s="23"/>
      <c r="H249" s="22"/>
      <c r="I249" s="22"/>
      <c r="J249" s="22"/>
      <c r="K249" s="32"/>
    </row>
    <row r="250" spans="1:11" s="25" customFormat="1" ht="26.9" customHeight="1" x14ac:dyDescent="0.3">
      <c r="A250" s="23">
        <v>42</v>
      </c>
      <c r="B250" s="28"/>
      <c r="C250" s="43" t="s">
        <v>812</v>
      </c>
      <c r="D250" s="44" t="s">
        <v>813</v>
      </c>
      <c r="E250" s="28"/>
      <c r="F250" s="45"/>
      <c r="G250" s="23"/>
      <c r="H250" s="22"/>
      <c r="I250" s="22"/>
      <c r="J250" s="22"/>
      <c r="K250" s="32"/>
    </row>
    <row r="251" spans="1:11" s="25" customFormat="1" ht="26.9" customHeight="1" x14ac:dyDescent="0.3">
      <c r="A251" s="23">
        <v>43</v>
      </c>
      <c r="B251" s="28"/>
      <c r="C251" s="43" t="s">
        <v>814</v>
      </c>
      <c r="D251" s="44" t="s">
        <v>815</v>
      </c>
      <c r="E251" s="28"/>
      <c r="F251" s="45"/>
      <c r="G251" s="23"/>
      <c r="H251" s="22"/>
      <c r="I251" s="22"/>
      <c r="J251" s="22"/>
      <c r="K251" s="32"/>
    </row>
    <row r="252" spans="1:11" s="25" customFormat="1" ht="26.9" customHeight="1" x14ac:dyDescent="0.3">
      <c r="A252" s="23">
        <v>44</v>
      </c>
      <c r="B252" s="28"/>
      <c r="C252" s="43" t="s">
        <v>816</v>
      </c>
      <c r="D252" s="44" t="s">
        <v>817</v>
      </c>
      <c r="E252" s="28"/>
      <c r="F252" s="45"/>
      <c r="G252" s="23"/>
      <c r="H252" s="22"/>
      <c r="I252" s="22"/>
      <c r="J252" s="22"/>
      <c r="K252" s="32"/>
    </row>
    <row r="253" spans="1:11" s="25" customFormat="1" ht="26.9" customHeight="1" x14ac:dyDescent="0.3">
      <c r="A253" s="23">
        <v>45</v>
      </c>
      <c r="B253" s="28"/>
      <c r="C253" s="43" t="s">
        <v>818</v>
      </c>
      <c r="D253" s="44" t="s">
        <v>819</v>
      </c>
      <c r="E253" s="28"/>
      <c r="F253" s="45"/>
      <c r="G253" s="23"/>
      <c r="H253" s="22"/>
      <c r="I253" s="22"/>
      <c r="J253" s="22"/>
      <c r="K253" s="32"/>
    </row>
    <row r="254" spans="1:11" s="25" customFormat="1" ht="26.9" customHeight="1" x14ac:dyDescent="0.3">
      <c r="A254" s="23">
        <v>46</v>
      </c>
      <c r="B254" s="28"/>
      <c r="C254" s="43" t="s">
        <v>820</v>
      </c>
      <c r="D254" s="44" t="s">
        <v>821</v>
      </c>
      <c r="E254" s="28"/>
      <c r="F254" s="45"/>
      <c r="G254" s="23"/>
      <c r="H254" s="22"/>
      <c r="I254" s="22"/>
      <c r="J254" s="22"/>
      <c r="K254" s="32"/>
    </row>
    <row r="255" spans="1:11" s="25" customFormat="1" ht="26.9" customHeight="1" x14ac:dyDescent="0.3">
      <c r="A255" s="23">
        <v>47</v>
      </c>
      <c r="B255" s="28"/>
      <c r="C255" s="43" t="s">
        <v>822</v>
      </c>
      <c r="D255" s="44" t="s">
        <v>823</v>
      </c>
      <c r="E255" s="28"/>
      <c r="F255" s="45"/>
      <c r="G255" s="23"/>
      <c r="H255" s="22"/>
      <c r="I255" s="22"/>
      <c r="J255" s="22"/>
      <c r="K255" s="32"/>
    </row>
    <row r="256" spans="1:11" s="25" customFormat="1" ht="26.9" customHeight="1" x14ac:dyDescent="0.3">
      <c r="A256" s="23">
        <v>48</v>
      </c>
      <c r="B256" s="28"/>
      <c r="C256" s="43" t="s">
        <v>824</v>
      </c>
      <c r="D256" s="44" t="s">
        <v>825</v>
      </c>
      <c r="E256" s="28"/>
      <c r="F256" s="45"/>
      <c r="G256" s="23"/>
      <c r="H256" s="22"/>
      <c r="I256" s="22"/>
      <c r="J256" s="22"/>
      <c r="K256" s="32"/>
    </row>
    <row r="257" spans="1:11" s="25" customFormat="1" ht="26.9" customHeight="1" x14ac:dyDescent="0.3">
      <c r="A257" s="23">
        <v>49</v>
      </c>
      <c r="B257" s="28"/>
      <c r="C257" s="43" t="s">
        <v>826</v>
      </c>
      <c r="D257" s="44" t="s">
        <v>827</v>
      </c>
      <c r="E257" s="28"/>
      <c r="F257" s="45"/>
      <c r="G257" s="23"/>
      <c r="H257" s="22"/>
      <c r="I257" s="22"/>
      <c r="J257" s="22"/>
      <c r="K257" s="32"/>
    </row>
    <row r="258" spans="1:11" s="25" customFormat="1" ht="26.9" customHeight="1" x14ac:dyDescent="0.3">
      <c r="A258" s="23">
        <v>50</v>
      </c>
      <c r="B258" s="28"/>
      <c r="C258" s="43" t="s">
        <v>828</v>
      </c>
      <c r="D258" s="44" t="s">
        <v>829</v>
      </c>
      <c r="E258" s="28"/>
      <c r="F258" s="45"/>
      <c r="G258" s="23"/>
      <c r="H258" s="22"/>
      <c r="I258" s="22"/>
      <c r="J258" s="22"/>
      <c r="K258" s="32"/>
    </row>
    <row r="259" spans="1:11" s="25" customFormat="1" ht="26.9" customHeight="1" x14ac:dyDescent="0.3">
      <c r="A259" s="23">
        <v>51</v>
      </c>
      <c r="B259" s="28"/>
      <c r="C259" s="43" t="s">
        <v>830</v>
      </c>
      <c r="D259" s="44" t="s">
        <v>831</v>
      </c>
      <c r="E259" s="28"/>
      <c r="F259" s="45"/>
      <c r="G259" s="23"/>
      <c r="H259" s="22"/>
      <c r="I259" s="22"/>
      <c r="J259" s="22"/>
      <c r="K259" s="32"/>
    </row>
    <row r="260" spans="1:11" s="25" customFormat="1" ht="26.9" customHeight="1" x14ac:dyDescent="0.3">
      <c r="A260" s="23">
        <v>52</v>
      </c>
      <c r="B260" s="28"/>
      <c r="C260" s="43" t="s">
        <v>832</v>
      </c>
      <c r="D260" s="44" t="s">
        <v>833</v>
      </c>
      <c r="E260" s="28"/>
      <c r="F260" s="45"/>
      <c r="G260" s="23"/>
      <c r="H260" s="22"/>
      <c r="I260" s="22"/>
      <c r="J260" s="22"/>
      <c r="K260" s="32"/>
    </row>
    <row r="261" spans="1:11" s="25" customFormat="1" ht="26.9" customHeight="1" x14ac:dyDescent="0.3">
      <c r="A261" s="23">
        <v>53</v>
      </c>
      <c r="B261" s="28"/>
      <c r="C261" s="43" t="s">
        <v>834</v>
      </c>
      <c r="D261" s="44" t="s">
        <v>835</v>
      </c>
      <c r="E261" s="28"/>
      <c r="F261" s="45"/>
      <c r="G261" s="23"/>
      <c r="H261" s="22"/>
      <c r="I261" s="22"/>
      <c r="J261" s="22"/>
      <c r="K261" s="32"/>
    </row>
    <row r="262" spans="1:11" s="25" customFormat="1" ht="26.9" customHeight="1" x14ac:dyDescent="0.3">
      <c r="A262" s="23">
        <v>54</v>
      </c>
      <c r="B262" s="28"/>
      <c r="C262" s="43" t="s">
        <v>836</v>
      </c>
      <c r="D262" s="44" t="s">
        <v>837</v>
      </c>
      <c r="E262" s="28"/>
      <c r="F262" s="45"/>
      <c r="G262" s="23"/>
      <c r="H262" s="22"/>
      <c r="I262" s="22"/>
      <c r="J262" s="22"/>
      <c r="K262" s="32"/>
    </row>
    <row r="263" spans="1:11" s="25" customFormat="1" ht="26.9" customHeight="1" x14ac:dyDescent="0.3">
      <c r="A263" s="23">
        <v>55</v>
      </c>
      <c r="B263" s="28"/>
      <c r="C263" s="43" t="s">
        <v>838</v>
      </c>
      <c r="D263" s="44" t="s">
        <v>839</v>
      </c>
      <c r="E263" s="28"/>
      <c r="F263" s="45"/>
      <c r="G263" s="23"/>
      <c r="H263" s="22"/>
      <c r="I263" s="22"/>
      <c r="J263" s="22"/>
      <c r="K263" s="32"/>
    </row>
    <row r="264" spans="1:11" s="25" customFormat="1" ht="26.9" customHeight="1" x14ac:dyDescent="0.3">
      <c r="A264" s="23">
        <v>56</v>
      </c>
      <c r="B264" s="28"/>
      <c r="C264" s="43" t="s">
        <v>840</v>
      </c>
      <c r="D264" s="44" t="s">
        <v>841</v>
      </c>
      <c r="E264" s="28"/>
      <c r="F264" s="45"/>
      <c r="G264" s="23"/>
      <c r="H264" s="22"/>
      <c r="I264" s="22"/>
      <c r="J264" s="22"/>
      <c r="K264" s="32"/>
    </row>
    <row r="265" spans="1:11" s="25" customFormat="1" ht="26.9" customHeight="1" x14ac:dyDescent="0.3">
      <c r="A265" s="23">
        <v>57</v>
      </c>
      <c r="B265" s="28"/>
      <c r="C265" s="43" t="s">
        <v>842</v>
      </c>
      <c r="D265" s="44" t="s">
        <v>843</v>
      </c>
      <c r="E265" s="28"/>
      <c r="F265" s="45"/>
      <c r="G265" s="23"/>
      <c r="H265" s="22"/>
      <c r="I265" s="22"/>
      <c r="J265" s="22"/>
      <c r="K265" s="32"/>
    </row>
    <row r="266" spans="1:11" s="25" customFormat="1" ht="26.9" customHeight="1" x14ac:dyDescent="0.3">
      <c r="A266" s="23">
        <v>58</v>
      </c>
      <c r="B266" s="28"/>
      <c r="C266" s="43" t="s">
        <v>844</v>
      </c>
      <c r="D266" s="44" t="s">
        <v>845</v>
      </c>
      <c r="E266" s="28"/>
      <c r="F266" s="45"/>
      <c r="G266" s="23"/>
      <c r="H266" s="22"/>
      <c r="I266" s="22"/>
      <c r="J266" s="22"/>
      <c r="K266" s="32"/>
    </row>
    <row r="267" spans="1:11" s="25" customFormat="1" ht="26.9" customHeight="1" x14ac:dyDescent="0.3">
      <c r="A267" s="23">
        <v>59</v>
      </c>
      <c r="B267" s="28"/>
      <c r="C267" s="43" t="s">
        <v>846</v>
      </c>
      <c r="D267" s="44" t="s">
        <v>847</v>
      </c>
      <c r="E267" s="28"/>
      <c r="F267" s="45"/>
      <c r="G267" s="23"/>
      <c r="H267" s="22"/>
      <c r="I267" s="22"/>
      <c r="J267" s="22"/>
      <c r="K267" s="32"/>
    </row>
    <row r="268" spans="1:11" s="25" customFormat="1" ht="26.9" customHeight="1" x14ac:dyDescent="0.3">
      <c r="A268" s="23">
        <v>60</v>
      </c>
      <c r="B268" s="28"/>
      <c r="C268" s="43" t="s">
        <v>848</v>
      </c>
      <c r="D268" s="44" t="s">
        <v>849</v>
      </c>
      <c r="E268" s="28"/>
      <c r="F268" s="45"/>
      <c r="G268" s="23"/>
      <c r="H268" s="22"/>
      <c r="I268" s="22"/>
      <c r="J268" s="22"/>
      <c r="K268" s="32"/>
    </row>
    <row r="269" spans="1:11" s="25" customFormat="1" ht="26.9" customHeight="1" x14ac:dyDescent="0.3">
      <c r="A269" s="23">
        <v>61</v>
      </c>
      <c r="B269" s="28"/>
      <c r="C269" s="43" t="s">
        <v>850</v>
      </c>
      <c r="D269" s="44" t="s">
        <v>851</v>
      </c>
      <c r="E269" s="28"/>
      <c r="F269" s="45"/>
      <c r="G269" s="23"/>
      <c r="H269" s="22"/>
      <c r="I269" s="22"/>
      <c r="J269" s="22"/>
      <c r="K269" s="32"/>
    </row>
    <row r="270" spans="1:11" s="25" customFormat="1" ht="26.9" customHeight="1" x14ac:dyDescent="0.3">
      <c r="A270" s="23">
        <v>62</v>
      </c>
      <c r="B270" s="28"/>
      <c r="C270" s="43" t="s">
        <v>852</v>
      </c>
      <c r="D270" s="44" t="s">
        <v>853</v>
      </c>
      <c r="E270" s="28"/>
      <c r="F270" s="45"/>
      <c r="G270" s="23"/>
      <c r="H270" s="22"/>
      <c r="I270" s="22"/>
      <c r="J270" s="22"/>
      <c r="K270" s="32"/>
    </row>
    <row r="271" spans="1:11" s="25" customFormat="1" ht="26.9" customHeight="1" x14ac:dyDescent="0.3">
      <c r="A271" s="23">
        <v>63</v>
      </c>
      <c r="B271" s="28"/>
      <c r="C271" s="43" t="s">
        <v>854</v>
      </c>
      <c r="D271" s="44" t="s">
        <v>855</v>
      </c>
      <c r="E271" s="28"/>
      <c r="F271" s="45"/>
      <c r="G271" s="23"/>
      <c r="H271" s="22"/>
      <c r="I271" s="22"/>
      <c r="J271" s="22"/>
      <c r="K271" s="32"/>
    </row>
    <row r="272" spans="1:11" s="25" customFormat="1" ht="26.9" customHeight="1" x14ac:dyDescent="0.3">
      <c r="A272" s="23">
        <v>64</v>
      </c>
      <c r="B272" s="28"/>
      <c r="C272" s="43" t="s">
        <v>856</v>
      </c>
      <c r="D272" s="44" t="s">
        <v>857</v>
      </c>
      <c r="E272" s="28"/>
      <c r="F272" s="45"/>
      <c r="G272" s="23"/>
      <c r="H272" s="22"/>
      <c r="I272" s="22"/>
      <c r="J272" s="22"/>
      <c r="K272" s="32"/>
    </row>
    <row r="273" spans="1:11" s="25" customFormat="1" ht="26.9" customHeight="1" x14ac:dyDescent="0.3">
      <c r="A273" s="23">
        <v>65</v>
      </c>
      <c r="B273" s="28"/>
      <c r="C273" s="43" t="s">
        <v>858</v>
      </c>
      <c r="D273" s="44" t="s">
        <v>859</v>
      </c>
      <c r="E273" s="28"/>
      <c r="F273" s="45"/>
      <c r="G273" s="23"/>
      <c r="H273" s="22"/>
      <c r="I273" s="22"/>
      <c r="J273" s="22"/>
      <c r="K273" s="32"/>
    </row>
    <row r="274" spans="1:11" s="25" customFormat="1" ht="26.9" customHeight="1" x14ac:dyDescent="0.3">
      <c r="A274" s="23">
        <v>66</v>
      </c>
      <c r="B274" s="28"/>
      <c r="C274" s="43" t="s">
        <v>860</v>
      </c>
      <c r="D274" s="44" t="s">
        <v>861</v>
      </c>
      <c r="E274" s="28"/>
      <c r="F274" s="45"/>
      <c r="G274" s="23"/>
      <c r="H274" s="22"/>
      <c r="I274" s="22"/>
      <c r="J274" s="22"/>
      <c r="K274" s="32"/>
    </row>
    <row r="275" spans="1:11" s="25" customFormat="1" ht="26.9" customHeight="1" x14ac:dyDescent="0.3">
      <c r="A275" s="23">
        <v>67</v>
      </c>
      <c r="B275" s="28"/>
      <c r="C275" s="43" t="s">
        <v>862</v>
      </c>
      <c r="D275" s="44" t="s">
        <v>863</v>
      </c>
      <c r="E275" s="28"/>
      <c r="F275" s="45"/>
      <c r="G275" s="23"/>
      <c r="H275" s="22"/>
      <c r="I275" s="22"/>
      <c r="J275" s="22"/>
      <c r="K275" s="32"/>
    </row>
    <row r="276" spans="1:11" s="25" customFormat="1" ht="26.9" customHeight="1" x14ac:dyDescent="0.3">
      <c r="A276" s="23">
        <v>68</v>
      </c>
      <c r="B276" s="28"/>
      <c r="C276" s="43" t="s">
        <v>864</v>
      </c>
      <c r="D276" s="44" t="s">
        <v>865</v>
      </c>
      <c r="E276" s="28"/>
      <c r="F276" s="45"/>
      <c r="G276" s="23"/>
      <c r="H276" s="22"/>
      <c r="I276" s="22"/>
      <c r="J276" s="22"/>
      <c r="K276" s="32"/>
    </row>
    <row r="277" spans="1:11" s="25" customFormat="1" ht="26.9" customHeight="1" x14ac:dyDescent="0.3">
      <c r="A277" s="23">
        <v>69</v>
      </c>
      <c r="B277" s="28"/>
      <c r="C277" s="43" t="s">
        <v>866</v>
      </c>
      <c r="D277" s="44" t="s">
        <v>867</v>
      </c>
      <c r="E277" s="28"/>
      <c r="F277" s="45"/>
      <c r="G277" s="23"/>
      <c r="H277" s="22"/>
      <c r="I277" s="22"/>
      <c r="J277" s="22"/>
      <c r="K277" s="32"/>
    </row>
    <row r="278" spans="1:11" s="25" customFormat="1" ht="26.9" customHeight="1" x14ac:dyDescent="0.3">
      <c r="A278" s="23">
        <v>70</v>
      </c>
      <c r="B278" s="28"/>
      <c r="C278" s="43" t="s">
        <v>868</v>
      </c>
      <c r="D278" s="44" t="s">
        <v>869</v>
      </c>
      <c r="E278" s="28"/>
      <c r="F278" s="45"/>
      <c r="G278" s="23"/>
      <c r="H278" s="22"/>
      <c r="I278" s="22"/>
      <c r="J278" s="22"/>
      <c r="K278" s="32"/>
    </row>
    <row r="279" spans="1:11" s="25" customFormat="1" ht="26.9" customHeight="1" x14ac:dyDescent="0.3">
      <c r="A279" s="23">
        <v>71</v>
      </c>
      <c r="B279" s="28"/>
      <c r="C279" s="43" t="s">
        <v>870</v>
      </c>
      <c r="D279" s="44" t="s">
        <v>871</v>
      </c>
      <c r="E279" s="28"/>
      <c r="F279" s="45"/>
      <c r="G279" s="23"/>
      <c r="H279" s="22"/>
      <c r="I279" s="22"/>
      <c r="J279" s="22"/>
      <c r="K279" s="32"/>
    </row>
    <row r="280" spans="1:11" s="25" customFormat="1" ht="26.9" customHeight="1" x14ac:dyDescent="0.3">
      <c r="A280" s="23">
        <v>72</v>
      </c>
      <c r="B280" s="28"/>
      <c r="C280" s="43" t="s">
        <v>872</v>
      </c>
      <c r="D280" s="44" t="s">
        <v>873</v>
      </c>
      <c r="E280" s="28"/>
      <c r="F280" s="45"/>
      <c r="G280" s="23"/>
      <c r="H280" s="22"/>
      <c r="I280" s="22"/>
      <c r="J280" s="22"/>
      <c r="K280" s="32"/>
    </row>
    <row r="281" spans="1:11" s="25" customFormat="1" ht="26.9" customHeight="1" x14ac:dyDescent="0.3">
      <c r="A281" s="23">
        <v>73</v>
      </c>
      <c r="B281" s="28"/>
      <c r="C281" s="43" t="s">
        <v>874</v>
      </c>
      <c r="D281" s="46" t="s">
        <v>875</v>
      </c>
      <c r="E281" s="28"/>
      <c r="F281" s="45"/>
      <c r="G281" s="23"/>
      <c r="H281" s="22"/>
      <c r="I281" s="22"/>
      <c r="J281" s="22"/>
      <c r="K281" s="32"/>
    </row>
    <row r="282" spans="1:11" s="25" customFormat="1" ht="26.9" customHeight="1" x14ac:dyDescent="0.3">
      <c r="A282" s="23">
        <v>74</v>
      </c>
      <c r="B282" s="28"/>
      <c r="C282" s="43" t="s">
        <v>876</v>
      </c>
      <c r="D282" s="47" t="s">
        <v>877</v>
      </c>
      <c r="E282" s="28"/>
      <c r="F282" s="45"/>
      <c r="G282" s="23"/>
      <c r="H282" s="22"/>
      <c r="I282" s="22"/>
      <c r="J282" s="22"/>
      <c r="K282" s="32"/>
    </row>
    <row r="283" spans="1:11" s="25" customFormat="1" ht="26.9" customHeight="1" x14ac:dyDescent="0.3">
      <c r="A283" s="23">
        <v>75</v>
      </c>
      <c r="B283" s="28"/>
      <c r="C283" s="43" t="s">
        <v>878</v>
      </c>
      <c r="D283" s="47" t="s">
        <v>879</v>
      </c>
      <c r="E283" s="28"/>
      <c r="F283" s="45"/>
      <c r="G283" s="23"/>
      <c r="H283" s="22"/>
      <c r="I283" s="22"/>
      <c r="J283" s="22"/>
      <c r="K283" s="32"/>
    </row>
    <row r="284" spans="1:11" s="25" customFormat="1" ht="26.9" customHeight="1" x14ac:dyDescent="0.3">
      <c r="A284" s="23">
        <v>76</v>
      </c>
      <c r="B284" s="28"/>
      <c r="C284" s="43" t="s">
        <v>880</v>
      </c>
      <c r="D284" s="48" t="s">
        <v>881</v>
      </c>
      <c r="E284" s="28"/>
      <c r="F284" s="45"/>
      <c r="G284" s="23"/>
      <c r="H284" s="22"/>
      <c r="I284" s="22"/>
      <c r="J284" s="22"/>
      <c r="K284" s="32"/>
    </row>
    <row r="285" spans="1:11" s="25" customFormat="1" ht="26.9" customHeight="1" x14ac:dyDescent="0.3">
      <c r="A285" s="23">
        <v>77</v>
      </c>
      <c r="B285" s="28"/>
      <c r="C285" s="43" t="s">
        <v>882</v>
      </c>
      <c r="D285" s="48" t="s">
        <v>883</v>
      </c>
      <c r="E285" s="28"/>
      <c r="F285" s="45"/>
      <c r="G285" s="23"/>
      <c r="H285" s="22"/>
      <c r="I285" s="22"/>
      <c r="J285" s="22"/>
      <c r="K285" s="32"/>
    </row>
    <row r="286" spans="1:11" s="25" customFormat="1" ht="26.9" customHeight="1" x14ac:dyDescent="0.3">
      <c r="A286" s="23">
        <v>78</v>
      </c>
      <c r="B286" s="28"/>
      <c r="C286" s="43" t="s">
        <v>884</v>
      </c>
      <c r="D286" s="48" t="s">
        <v>885</v>
      </c>
      <c r="E286" s="28"/>
      <c r="F286" s="45"/>
      <c r="G286" s="23"/>
      <c r="H286" s="22"/>
      <c r="I286" s="22"/>
      <c r="J286" s="22"/>
      <c r="K286" s="32"/>
    </row>
    <row r="287" spans="1:11" s="25" customFormat="1" ht="26.9" customHeight="1" x14ac:dyDescent="0.3">
      <c r="A287" s="23">
        <v>79</v>
      </c>
      <c r="B287" s="28"/>
      <c r="C287" s="43" t="s">
        <v>886</v>
      </c>
      <c r="D287" s="48" t="s">
        <v>887</v>
      </c>
      <c r="E287" s="28"/>
      <c r="F287" s="45"/>
      <c r="G287" s="23"/>
      <c r="H287" s="22"/>
      <c r="I287" s="22"/>
      <c r="J287" s="22"/>
      <c r="K287" s="32"/>
    </row>
    <row r="288" spans="1:11" s="25" customFormat="1" ht="26.9" customHeight="1" x14ac:dyDescent="0.3">
      <c r="A288" s="23">
        <v>80</v>
      </c>
      <c r="B288" s="28"/>
      <c r="C288" s="43" t="s">
        <v>888</v>
      </c>
      <c r="D288" s="48" t="s">
        <v>889</v>
      </c>
      <c r="E288" s="28"/>
      <c r="F288" s="45"/>
      <c r="G288" s="23"/>
      <c r="H288" s="22"/>
      <c r="I288" s="22"/>
      <c r="J288" s="22"/>
      <c r="K288" s="32"/>
    </row>
    <row r="289" spans="1:11" s="25" customFormat="1" ht="26.9" customHeight="1" x14ac:dyDescent="0.3">
      <c r="A289" s="23">
        <v>81</v>
      </c>
      <c r="B289" s="28"/>
      <c r="C289" s="43" t="s">
        <v>890</v>
      </c>
      <c r="D289" s="48" t="s">
        <v>891</v>
      </c>
      <c r="E289" s="28"/>
      <c r="F289" s="45"/>
      <c r="G289" s="23"/>
      <c r="H289" s="22"/>
      <c r="I289" s="22"/>
      <c r="J289" s="22"/>
      <c r="K289" s="32"/>
    </row>
    <row r="290" spans="1:11" s="25" customFormat="1" ht="26.9" customHeight="1" x14ac:dyDescent="0.3">
      <c r="A290" s="23">
        <v>82</v>
      </c>
      <c r="B290" s="28"/>
      <c r="C290" s="43" t="s">
        <v>892</v>
      </c>
      <c r="D290" s="44" t="s">
        <v>893</v>
      </c>
      <c r="E290" s="28"/>
      <c r="F290" s="45"/>
      <c r="G290" s="23"/>
      <c r="H290" s="22"/>
      <c r="I290" s="22"/>
      <c r="J290" s="22"/>
      <c r="K290" s="32"/>
    </row>
    <row r="291" spans="1:11" s="25" customFormat="1" ht="26.9" customHeight="1" x14ac:dyDescent="0.3">
      <c r="A291" s="23">
        <v>83</v>
      </c>
      <c r="B291" s="28"/>
      <c r="C291" s="43" t="s">
        <v>894</v>
      </c>
      <c r="D291" s="44" t="s">
        <v>895</v>
      </c>
      <c r="E291" s="28"/>
      <c r="F291" s="45"/>
      <c r="G291" s="23"/>
      <c r="H291" s="22"/>
      <c r="I291" s="22"/>
      <c r="J291" s="22"/>
      <c r="K291" s="32"/>
    </row>
    <row r="292" spans="1:11" s="25" customFormat="1" ht="26.9" customHeight="1" x14ac:dyDescent="0.3">
      <c r="A292" s="23">
        <v>84</v>
      </c>
      <c r="B292" s="28"/>
      <c r="C292" s="43" t="s">
        <v>896</v>
      </c>
      <c r="D292" s="44" t="s">
        <v>897</v>
      </c>
      <c r="E292" s="28"/>
      <c r="F292" s="45"/>
      <c r="G292" s="23"/>
      <c r="H292" s="22"/>
      <c r="I292" s="22"/>
      <c r="J292" s="22"/>
      <c r="K292" s="32"/>
    </row>
    <row r="293" spans="1:11" s="25" customFormat="1" ht="26.9" customHeight="1" x14ac:dyDescent="0.3">
      <c r="A293" s="23">
        <v>85</v>
      </c>
      <c r="B293" s="28"/>
      <c r="C293" s="43" t="s">
        <v>898</v>
      </c>
      <c r="D293" s="44" t="s">
        <v>899</v>
      </c>
      <c r="E293" s="28"/>
      <c r="F293" s="45"/>
      <c r="G293" s="23"/>
      <c r="H293" s="22"/>
      <c r="I293" s="22"/>
      <c r="J293" s="22"/>
      <c r="K293" s="32"/>
    </row>
    <row r="294" spans="1:11" s="25" customFormat="1" ht="26.9" customHeight="1" x14ac:dyDescent="0.3">
      <c r="A294" s="23">
        <v>86</v>
      </c>
      <c r="B294" s="28"/>
      <c r="C294" s="43" t="s">
        <v>900</v>
      </c>
      <c r="D294" s="44" t="s">
        <v>901</v>
      </c>
      <c r="E294" s="28"/>
      <c r="F294" s="45"/>
      <c r="G294" s="23"/>
      <c r="H294" s="22"/>
      <c r="I294" s="22"/>
      <c r="J294" s="22"/>
      <c r="K294" s="32"/>
    </row>
    <row r="295" spans="1:11" s="25" customFormat="1" ht="26.9" customHeight="1" x14ac:dyDescent="0.3">
      <c r="A295" s="23">
        <v>87</v>
      </c>
      <c r="B295" s="28"/>
      <c r="C295" s="43" t="s">
        <v>902</v>
      </c>
      <c r="D295" s="44" t="s">
        <v>903</v>
      </c>
      <c r="E295" s="28"/>
      <c r="F295" s="45"/>
      <c r="G295" s="23"/>
      <c r="H295" s="22"/>
      <c r="I295" s="22"/>
      <c r="J295" s="22"/>
      <c r="K295" s="32"/>
    </row>
    <row r="296" spans="1:11" s="25" customFormat="1" ht="26.9" customHeight="1" x14ac:dyDescent="0.3">
      <c r="A296" s="23">
        <v>88</v>
      </c>
      <c r="B296" s="28"/>
      <c r="C296" s="43" t="s">
        <v>904</v>
      </c>
      <c r="D296" s="44" t="s">
        <v>905</v>
      </c>
      <c r="E296" s="28"/>
      <c r="F296" s="45"/>
      <c r="G296" s="23"/>
      <c r="H296" s="22"/>
      <c r="I296" s="22"/>
      <c r="J296" s="22"/>
      <c r="K296" s="32"/>
    </row>
    <row r="297" spans="1:11" s="25" customFormat="1" ht="26.9" customHeight="1" x14ac:dyDescent="0.3">
      <c r="A297" s="23">
        <v>89</v>
      </c>
      <c r="B297" s="28"/>
      <c r="C297" s="43" t="s">
        <v>906</v>
      </c>
      <c r="D297" s="44" t="s">
        <v>907</v>
      </c>
      <c r="E297" s="28"/>
      <c r="F297" s="45"/>
      <c r="G297" s="23"/>
      <c r="H297" s="22"/>
      <c r="I297" s="22"/>
      <c r="J297" s="22"/>
      <c r="K297" s="32"/>
    </row>
    <row r="298" spans="1:11" s="25" customFormat="1" ht="26.9" customHeight="1" x14ac:dyDescent="0.3">
      <c r="A298" s="23">
        <v>90</v>
      </c>
      <c r="B298" s="28"/>
      <c r="C298" s="43" t="s">
        <v>908</v>
      </c>
      <c r="D298" s="44" t="s">
        <v>909</v>
      </c>
      <c r="E298" s="28"/>
      <c r="F298" s="45"/>
      <c r="G298" s="23"/>
      <c r="H298" s="22"/>
      <c r="I298" s="22"/>
      <c r="J298" s="22"/>
      <c r="K298" s="32"/>
    </row>
    <row r="299" spans="1:11" s="25" customFormat="1" ht="26.9" customHeight="1" x14ac:dyDescent="0.3">
      <c r="A299" s="23">
        <v>91</v>
      </c>
      <c r="B299" s="28"/>
      <c r="C299" s="43" t="s">
        <v>910</v>
      </c>
      <c r="D299" s="44" t="s">
        <v>911</v>
      </c>
      <c r="E299" s="28"/>
      <c r="F299" s="45"/>
      <c r="G299" s="23"/>
      <c r="H299" s="22"/>
      <c r="I299" s="22"/>
      <c r="J299" s="22"/>
      <c r="K299" s="32"/>
    </row>
    <row r="300" spans="1:11" s="25" customFormat="1" ht="26.9" customHeight="1" x14ac:dyDescent="0.3">
      <c r="A300" s="23">
        <v>92</v>
      </c>
      <c r="B300" s="28"/>
      <c r="C300" s="43" t="s">
        <v>912</v>
      </c>
      <c r="D300" s="44" t="s">
        <v>913</v>
      </c>
      <c r="E300" s="28"/>
      <c r="F300" s="45"/>
      <c r="G300" s="23"/>
      <c r="H300" s="22"/>
      <c r="I300" s="22"/>
      <c r="J300" s="22"/>
      <c r="K300" s="32"/>
    </row>
    <row r="301" spans="1:11" s="25" customFormat="1" ht="26.9" customHeight="1" x14ac:dyDescent="0.3">
      <c r="A301" s="23">
        <v>93</v>
      </c>
      <c r="B301" s="28"/>
      <c r="C301" s="43" t="s">
        <v>914</v>
      </c>
      <c r="D301" s="44" t="s">
        <v>915</v>
      </c>
      <c r="E301" s="28"/>
      <c r="F301" s="45"/>
      <c r="G301" s="23"/>
      <c r="H301" s="22"/>
      <c r="I301" s="22"/>
      <c r="J301" s="22"/>
      <c r="K301" s="32"/>
    </row>
    <row r="302" spans="1:11" s="25" customFormat="1" ht="26.9" customHeight="1" x14ac:dyDescent="0.3">
      <c r="A302" s="23">
        <v>94</v>
      </c>
      <c r="B302" s="28"/>
      <c r="C302" s="43" t="s">
        <v>916</v>
      </c>
      <c r="D302" s="44" t="s">
        <v>917</v>
      </c>
      <c r="E302" s="28"/>
      <c r="F302" s="45"/>
      <c r="G302" s="23"/>
      <c r="H302" s="22"/>
      <c r="I302" s="22"/>
      <c r="J302" s="22"/>
      <c r="K302" s="32"/>
    </row>
    <row r="303" spans="1:11" s="25" customFormat="1" ht="26.9" customHeight="1" x14ac:dyDescent="0.3">
      <c r="A303" s="23">
        <v>95</v>
      </c>
      <c r="B303" s="28"/>
      <c r="C303" s="43" t="s">
        <v>918</v>
      </c>
      <c r="D303" s="44" t="s">
        <v>919</v>
      </c>
      <c r="E303" s="28"/>
      <c r="F303" s="45"/>
      <c r="G303" s="23"/>
      <c r="H303" s="22"/>
      <c r="I303" s="22"/>
      <c r="J303" s="22"/>
      <c r="K303" s="32"/>
    </row>
    <row r="304" spans="1:11" s="25" customFormat="1" ht="26.9" customHeight="1" x14ac:dyDescent="0.3">
      <c r="A304" s="23">
        <v>96</v>
      </c>
      <c r="B304" s="28"/>
      <c r="C304" s="43" t="s">
        <v>920</v>
      </c>
      <c r="D304" s="44" t="s">
        <v>921</v>
      </c>
      <c r="E304" s="28"/>
      <c r="F304" s="45"/>
      <c r="G304" s="23"/>
      <c r="H304" s="22"/>
      <c r="I304" s="22"/>
      <c r="J304" s="22"/>
      <c r="K304" s="32"/>
    </row>
    <row r="305" spans="1:11" s="25" customFormat="1" ht="21.65" customHeight="1" x14ac:dyDescent="0.3">
      <c r="A305" s="28"/>
      <c r="B305" s="28"/>
      <c r="E305" s="28"/>
      <c r="F305" s="45"/>
      <c r="G305" s="28"/>
      <c r="K305" s="32"/>
    </row>
    <row r="306" spans="1:11" ht="21.65" customHeight="1" x14ac:dyDescent="0.3">
      <c r="A306" s="49" t="s">
        <v>922</v>
      </c>
      <c r="B306" s="49"/>
    </row>
  </sheetData>
  <autoFilter ref="A5:N307" xr:uid="{3B6A3178-C4D6-4C45-A33F-9C82480AB076}"/>
  <mergeCells count="9">
    <mergeCell ref="A72:J72"/>
    <mergeCell ref="A183:J183"/>
    <mergeCell ref="A208:J208"/>
    <mergeCell ref="A1:J2"/>
    <mergeCell ref="A6:J6"/>
    <mergeCell ref="A8:J8"/>
    <mergeCell ref="A13:J13"/>
    <mergeCell ref="A16:J16"/>
    <mergeCell ref="A58:J58"/>
  </mergeCells>
  <printOptions horizontalCentered="1"/>
  <pageMargins left="0.3" right="0.2" top="0.35" bottom="0.4" header="0.3" footer="0.3"/>
  <pageSetup paperSize="9" scale="73" fitToHeight="0" orientation="landscape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8C92C-7C1E-4531-AE23-A871810CAC86}">
  <sheetPr>
    <pageSetUpPr fitToPage="1"/>
  </sheetPr>
  <dimension ref="A1:N90"/>
  <sheetViews>
    <sheetView view="pageBreakPreview" zoomScale="60" zoomScaleNormal="70" workbookViewId="0">
      <pane ySplit="5" topLeftCell="A57" activePane="bottomLeft" state="frozen"/>
      <selection activeCell="C93" sqref="C93:J98"/>
      <selection pane="bottomLeft" activeCell="C60" sqref="C60"/>
    </sheetView>
  </sheetViews>
  <sheetFormatPr defaultColWidth="8.90625" defaultRowHeight="21.65" customHeight="1" x14ac:dyDescent="0.3"/>
  <cols>
    <col min="1" max="1" width="8.90625" style="2"/>
    <col min="2" max="2" width="11.90625" style="2" customWidth="1"/>
    <col min="3" max="3" width="23" style="1" customWidth="1"/>
    <col min="4" max="4" width="104.36328125" style="1" customWidth="1"/>
    <col min="5" max="5" width="11.453125" style="2" hidden="1" customWidth="1"/>
    <col min="6" max="6" width="21.54296875" style="12" hidden="1" customWidth="1"/>
    <col min="7" max="7" width="20.54296875" style="1" hidden="1" customWidth="1"/>
    <col min="8" max="8" width="15.54296875" style="1" customWidth="1"/>
    <col min="9" max="9" width="15.08984375" style="1" customWidth="1"/>
    <col min="10" max="10" width="27.54296875" style="1" customWidth="1"/>
    <col min="11" max="11" width="28.36328125" style="29" customWidth="1"/>
    <col min="12" max="12" width="43.453125" style="1" customWidth="1"/>
    <col min="13" max="16384" width="8.90625" style="1"/>
  </cols>
  <sheetData>
    <row r="1" spans="1:11" ht="34.65" customHeight="1" x14ac:dyDescent="0.35">
      <c r="A1" s="71" t="s">
        <v>560</v>
      </c>
      <c r="B1" s="72"/>
      <c r="C1" s="72"/>
      <c r="D1" s="72"/>
      <c r="E1" s="72"/>
      <c r="F1" s="72"/>
      <c r="G1" s="72"/>
      <c r="H1" s="72"/>
      <c r="I1" s="72"/>
      <c r="J1" s="72"/>
    </row>
    <row r="2" spans="1:11" s="3" customFormat="1" ht="23.9" customHeight="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30"/>
    </row>
    <row r="3" spans="1:11" s="3" customFormat="1" ht="23.4" customHeight="1" x14ac:dyDescent="0.35">
      <c r="A3" s="15"/>
      <c r="B3" s="16"/>
      <c r="C3" s="16"/>
      <c r="E3" s="16"/>
      <c r="F3" s="16"/>
      <c r="G3" s="16"/>
      <c r="H3" s="16"/>
      <c r="I3" s="10" t="s">
        <v>0</v>
      </c>
      <c r="J3" s="11" t="s">
        <v>573</v>
      </c>
      <c r="K3" s="30"/>
    </row>
    <row r="4" spans="1:11" s="3" customFormat="1" ht="23.9" customHeight="1" x14ac:dyDescent="0.35">
      <c r="A4" s="14"/>
      <c r="B4" s="17"/>
      <c r="C4" s="17"/>
      <c r="D4" s="18"/>
      <c r="E4" s="17"/>
      <c r="F4" s="17"/>
      <c r="G4" s="17"/>
      <c r="H4" s="17"/>
      <c r="I4" s="9" t="s">
        <v>2</v>
      </c>
      <c r="J4" s="19">
        <v>45912</v>
      </c>
      <c r="K4" s="30"/>
    </row>
    <row r="5" spans="1:11" s="3" customFormat="1" ht="26.9" customHeight="1" x14ac:dyDescent="0.35">
      <c r="A5" s="7" t="s">
        <v>3</v>
      </c>
      <c r="B5" s="8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8" t="s">
        <v>10</v>
      </c>
      <c r="I5" s="8" t="s">
        <v>11</v>
      </c>
      <c r="J5" s="7" t="s">
        <v>12</v>
      </c>
      <c r="K5" s="30"/>
    </row>
    <row r="6" spans="1:11" ht="31.75" customHeight="1" x14ac:dyDescent="0.35">
      <c r="A6" s="73" t="s">
        <v>231</v>
      </c>
      <c r="B6" s="74"/>
      <c r="C6" s="74"/>
      <c r="D6" s="74"/>
      <c r="E6" s="74"/>
      <c r="F6" s="74"/>
      <c r="G6" s="74"/>
      <c r="H6" s="74"/>
      <c r="I6" s="74"/>
      <c r="J6" s="75"/>
    </row>
    <row r="7" spans="1:11" ht="31.75" customHeight="1" x14ac:dyDescent="0.3">
      <c r="A7" s="23">
        <v>1</v>
      </c>
      <c r="B7" s="23" t="str">
        <f>MID(C7,7,4)</f>
        <v>1136</v>
      </c>
      <c r="C7" s="22" t="s">
        <v>13</v>
      </c>
      <c r="D7" s="21" t="s">
        <v>557</v>
      </c>
      <c r="E7" s="23" t="s">
        <v>1</v>
      </c>
      <c r="F7" s="24"/>
      <c r="G7" s="23"/>
      <c r="H7" s="23"/>
      <c r="I7" s="23"/>
      <c r="J7" s="22"/>
    </row>
    <row r="8" spans="1:11" ht="31.75" customHeight="1" x14ac:dyDescent="0.35">
      <c r="A8" s="68" t="s">
        <v>14</v>
      </c>
      <c r="B8" s="69"/>
      <c r="C8" s="69"/>
      <c r="D8" s="69"/>
      <c r="E8" s="69"/>
      <c r="F8" s="69"/>
      <c r="G8" s="69"/>
      <c r="H8" s="69"/>
      <c r="I8" s="69"/>
      <c r="J8" s="70"/>
    </row>
    <row r="9" spans="1:11" s="20" customFormat="1" ht="31.75" customHeight="1" x14ac:dyDescent="0.3">
      <c r="A9" s="23">
        <f>A7+1</f>
        <v>2</v>
      </c>
      <c r="B9" s="23" t="str">
        <f t="shared" ref="B9:B24" si="0">MID(C9,7,4)</f>
        <v>1223</v>
      </c>
      <c r="C9" s="22" t="s">
        <v>15</v>
      </c>
      <c r="D9" s="21" t="s">
        <v>16</v>
      </c>
      <c r="E9" s="23"/>
      <c r="F9" s="24"/>
      <c r="G9" s="23"/>
      <c r="H9" s="23"/>
      <c r="I9" s="23"/>
      <c r="J9" s="22"/>
      <c r="K9" s="29"/>
    </row>
    <row r="10" spans="1:11" s="20" customFormat="1" ht="31.75" customHeight="1" x14ac:dyDescent="0.3">
      <c r="A10" s="23">
        <f>A9+1</f>
        <v>3</v>
      </c>
      <c r="B10" s="23" t="str">
        <f t="shared" si="0"/>
        <v>1223</v>
      </c>
      <c r="C10" s="22" t="s">
        <v>17</v>
      </c>
      <c r="D10" s="21" t="s">
        <v>184</v>
      </c>
      <c r="E10" s="23"/>
      <c r="F10" s="24"/>
      <c r="G10" s="23"/>
      <c r="H10" s="23"/>
      <c r="I10" s="23"/>
      <c r="J10" s="22"/>
      <c r="K10" s="29"/>
    </row>
    <row r="11" spans="1:11" s="20" customFormat="1" ht="31.75" customHeight="1" x14ac:dyDescent="0.3">
      <c r="A11" s="23">
        <f t="shared" ref="A11:A24" si="1">A10+1</f>
        <v>4</v>
      </c>
      <c r="B11" s="23" t="str">
        <f t="shared" si="0"/>
        <v>1223</v>
      </c>
      <c r="C11" s="22" t="s">
        <v>18</v>
      </c>
      <c r="D11" s="21" t="s">
        <v>19</v>
      </c>
      <c r="E11" s="23"/>
      <c r="F11" s="24"/>
      <c r="G11" s="23"/>
      <c r="H11" s="23"/>
      <c r="I11" s="23"/>
      <c r="J11" s="22"/>
      <c r="K11" s="29"/>
    </row>
    <row r="12" spans="1:11" s="20" customFormat="1" ht="31.75" customHeight="1" x14ac:dyDescent="0.3">
      <c r="A12" s="23">
        <f t="shared" si="1"/>
        <v>5</v>
      </c>
      <c r="B12" s="23" t="str">
        <f t="shared" si="0"/>
        <v>1223</v>
      </c>
      <c r="C12" s="22" t="s">
        <v>20</v>
      </c>
      <c r="D12" s="21" t="s">
        <v>21</v>
      </c>
      <c r="E12" s="23"/>
      <c r="F12" s="24"/>
      <c r="G12" s="23"/>
      <c r="H12" s="23"/>
      <c r="I12" s="23"/>
      <c r="J12" s="22"/>
      <c r="K12" s="29"/>
    </row>
    <row r="13" spans="1:11" s="20" customFormat="1" ht="31.75" customHeight="1" x14ac:dyDescent="0.3">
      <c r="A13" s="23">
        <f t="shared" si="1"/>
        <v>6</v>
      </c>
      <c r="B13" s="23" t="str">
        <f t="shared" si="0"/>
        <v>1223</v>
      </c>
      <c r="C13" s="22" t="s">
        <v>22</v>
      </c>
      <c r="D13" s="21" t="s">
        <v>185</v>
      </c>
      <c r="E13" s="23"/>
      <c r="F13" s="24"/>
      <c r="G13" s="23"/>
      <c r="H13" s="23"/>
      <c r="I13" s="23"/>
      <c r="J13" s="22"/>
      <c r="K13" s="29"/>
    </row>
    <row r="14" spans="1:11" s="20" customFormat="1" ht="31.75" customHeight="1" x14ac:dyDescent="0.3">
      <c r="A14" s="23">
        <f t="shared" si="1"/>
        <v>7</v>
      </c>
      <c r="B14" s="23" t="str">
        <f t="shared" si="0"/>
        <v>1223</v>
      </c>
      <c r="C14" s="22" t="s">
        <v>23</v>
      </c>
      <c r="D14" s="21" t="s">
        <v>186</v>
      </c>
      <c r="E14" s="23"/>
      <c r="F14" s="24"/>
      <c r="G14" s="23"/>
      <c r="H14" s="23"/>
      <c r="I14" s="23"/>
      <c r="J14" s="22"/>
      <c r="K14" s="29"/>
    </row>
    <row r="15" spans="1:11" s="20" customFormat="1" ht="31.75" customHeight="1" x14ac:dyDescent="0.3">
      <c r="A15" s="23">
        <f t="shared" si="1"/>
        <v>8</v>
      </c>
      <c r="B15" s="23" t="str">
        <f t="shared" si="0"/>
        <v>1223</v>
      </c>
      <c r="C15" s="22" t="s">
        <v>24</v>
      </c>
      <c r="D15" s="21" t="s">
        <v>25</v>
      </c>
      <c r="E15" s="23"/>
      <c r="F15" s="24"/>
      <c r="G15" s="23"/>
      <c r="H15" s="23"/>
      <c r="I15" s="23"/>
      <c r="J15" s="22"/>
      <c r="K15" s="29"/>
    </row>
    <row r="16" spans="1:11" s="20" customFormat="1" ht="31.75" customHeight="1" x14ac:dyDescent="0.3">
      <c r="A16" s="23">
        <f t="shared" si="1"/>
        <v>9</v>
      </c>
      <c r="B16" s="23" t="str">
        <f t="shared" si="0"/>
        <v>1223</v>
      </c>
      <c r="C16" s="22" t="s">
        <v>26</v>
      </c>
      <c r="D16" s="21" t="s">
        <v>27</v>
      </c>
      <c r="E16" s="23"/>
      <c r="F16" s="24"/>
      <c r="G16" s="23"/>
      <c r="H16" s="23"/>
      <c r="I16" s="23"/>
      <c r="J16" s="22"/>
      <c r="K16" s="29"/>
    </row>
    <row r="17" spans="1:12" s="20" customFormat="1" ht="31.75" customHeight="1" x14ac:dyDescent="0.3">
      <c r="A17" s="23">
        <f t="shared" si="1"/>
        <v>10</v>
      </c>
      <c r="B17" s="23" t="str">
        <f t="shared" si="0"/>
        <v>1225</v>
      </c>
      <c r="C17" s="22" t="s">
        <v>28</v>
      </c>
      <c r="D17" s="21" t="s">
        <v>29</v>
      </c>
      <c r="E17" s="23"/>
      <c r="F17" s="24"/>
      <c r="G17" s="23"/>
      <c r="H17" s="23"/>
      <c r="I17" s="23"/>
      <c r="J17" s="22"/>
      <c r="K17" s="29"/>
    </row>
    <row r="18" spans="1:12" s="20" customFormat="1" ht="31.75" customHeight="1" x14ac:dyDescent="0.3">
      <c r="A18" s="23">
        <f t="shared" si="1"/>
        <v>11</v>
      </c>
      <c r="B18" s="23" t="str">
        <f t="shared" si="0"/>
        <v>1225</v>
      </c>
      <c r="C18" s="22" t="s">
        <v>30</v>
      </c>
      <c r="D18" s="21" t="s">
        <v>31</v>
      </c>
      <c r="E18" s="23"/>
      <c r="F18" s="24"/>
      <c r="G18" s="23"/>
      <c r="H18" s="23"/>
      <c r="I18" s="23"/>
      <c r="J18" s="22"/>
      <c r="K18" s="29"/>
    </row>
    <row r="19" spans="1:12" s="20" customFormat="1" ht="31.75" customHeight="1" x14ac:dyDescent="0.3">
      <c r="A19" s="23">
        <f t="shared" si="1"/>
        <v>12</v>
      </c>
      <c r="B19" s="23" t="str">
        <f t="shared" si="0"/>
        <v>1225</v>
      </c>
      <c r="C19" s="22" t="s">
        <v>32</v>
      </c>
      <c r="D19" s="21" t="s">
        <v>33</v>
      </c>
      <c r="E19" s="23"/>
      <c r="F19" s="24"/>
      <c r="G19" s="23"/>
      <c r="H19" s="23"/>
      <c r="I19" s="23"/>
      <c r="J19" s="22"/>
      <c r="K19" s="29"/>
    </row>
    <row r="20" spans="1:12" s="20" customFormat="1" ht="31.75" customHeight="1" x14ac:dyDescent="0.3">
      <c r="A20" s="23">
        <f t="shared" si="1"/>
        <v>13</v>
      </c>
      <c r="B20" s="23" t="str">
        <f t="shared" si="0"/>
        <v>1228</v>
      </c>
      <c r="C20" s="22" t="s">
        <v>34</v>
      </c>
      <c r="D20" s="21" t="s">
        <v>187</v>
      </c>
      <c r="E20" s="23"/>
      <c r="F20" s="24"/>
      <c r="G20" s="23"/>
      <c r="H20" s="23"/>
      <c r="I20" s="23"/>
      <c r="J20" s="22"/>
      <c r="K20" s="29"/>
    </row>
    <row r="21" spans="1:12" s="20" customFormat="1" ht="31.75" customHeight="1" x14ac:dyDescent="0.3">
      <c r="A21" s="23">
        <f t="shared" si="1"/>
        <v>14</v>
      </c>
      <c r="B21" s="23" t="str">
        <f t="shared" si="0"/>
        <v>1256</v>
      </c>
      <c r="C21" s="22" t="s">
        <v>340</v>
      </c>
      <c r="D21" s="21" t="s">
        <v>345</v>
      </c>
      <c r="E21" s="23"/>
      <c r="F21" s="24"/>
      <c r="G21" s="23"/>
      <c r="H21" s="23"/>
      <c r="I21" s="23"/>
      <c r="J21" s="22"/>
      <c r="K21" s="29"/>
    </row>
    <row r="22" spans="1:12" s="20" customFormat="1" ht="31.75" customHeight="1" x14ac:dyDescent="0.3">
      <c r="A22" s="23">
        <f t="shared" si="1"/>
        <v>15</v>
      </c>
      <c r="B22" s="23" t="str">
        <f t="shared" si="0"/>
        <v>1257</v>
      </c>
      <c r="C22" s="22" t="s">
        <v>341</v>
      </c>
      <c r="D22" s="21" t="s">
        <v>346</v>
      </c>
      <c r="E22" s="23"/>
      <c r="F22" s="24"/>
      <c r="G22" s="23"/>
      <c r="H22" s="23"/>
      <c r="I22" s="23"/>
      <c r="J22" s="22"/>
      <c r="K22" s="29"/>
    </row>
    <row r="23" spans="1:12" s="20" customFormat="1" ht="31.75" customHeight="1" x14ac:dyDescent="0.3">
      <c r="A23" s="23">
        <f t="shared" si="1"/>
        <v>16</v>
      </c>
      <c r="B23" s="23" t="str">
        <f t="shared" si="0"/>
        <v>1256</v>
      </c>
      <c r="C23" s="22" t="s">
        <v>188</v>
      </c>
      <c r="D23" s="21" t="s">
        <v>347</v>
      </c>
      <c r="E23" s="23"/>
      <c r="F23" s="24"/>
      <c r="G23" s="23"/>
      <c r="H23" s="23"/>
      <c r="I23" s="23"/>
      <c r="J23" s="22"/>
      <c r="K23" s="29"/>
    </row>
    <row r="24" spans="1:12" s="20" customFormat="1" ht="31.75" customHeight="1" x14ac:dyDescent="0.3">
      <c r="A24" s="23">
        <f t="shared" si="1"/>
        <v>17</v>
      </c>
      <c r="B24" s="23" t="str">
        <f t="shared" si="0"/>
        <v>1370</v>
      </c>
      <c r="C24" s="22" t="s">
        <v>561</v>
      </c>
      <c r="D24" s="21" t="s">
        <v>189</v>
      </c>
      <c r="E24" s="23"/>
      <c r="F24" s="24"/>
      <c r="G24" s="23"/>
      <c r="H24" s="23"/>
      <c r="I24" s="23"/>
      <c r="J24" s="22"/>
      <c r="K24" s="29"/>
    </row>
    <row r="25" spans="1:12" ht="34.25" customHeight="1" x14ac:dyDescent="0.35">
      <c r="A25" s="68" t="s">
        <v>35</v>
      </c>
      <c r="B25" s="69"/>
      <c r="C25" s="69"/>
      <c r="D25" s="69"/>
      <c r="E25" s="69"/>
      <c r="F25" s="69"/>
      <c r="G25" s="69"/>
      <c r="H25" s="69"/>
      <c r="I25" s="69"/>
      <c r="J25" s="70"/>
      <c r="L25" s="20"/>
    </row>
    <row r="26" spans="1:12" s="20" customFormat="1" ht="34.25" customHeight="1" x14ac:dyDescent="0.3">
      <c r="A26" s="23">
        <f>A24+1</f>
        <v>18</v>
      </c>
      <c r="B26" s="23"/>
      <c r="C26" s="22" t="s">
        <v>353</v>
      </c>
      <c r="D26" s="21" t="s">
        <v>352</v>
      </c>
      <c r="E26" s="23"/>
      <c r="F26" s="24"/>
      <c r="G26" s="23"/>
      <c r="H26" s="22"/>
      <c r="I26" s="22"/>
      <c r="J26" s="22"/>
      <c r="K26" s="29"/>
    </row>
    <row r="27" spans="1:12" s="20" customFormat="1" ht="34.25" customHeight="1" x14ac:dyDescent="0.3">
      <c r="A27" s="23">
        <f t="shared" ref="A27" si="2">A26+1</f>
        <v>19</v>
      </c>
      <c r="B27" s="23" t="str">
        <f>MID(C27,7,4)</f>
        <v>135A</v>
      </c>
      <c r="C27" s="22" t="s">
        <v>36</v>
      </c>
      <c r="D27" s="21" t="s">
        <v>348</v>
      </c>
      <c r="E27" s="23"/>
      <c r="F27" s="24"/>
      <c r="G27" s="23"/>
      <c r="H27" s="22"/>
      <c r="I27" s="22"/>
      <c r="J27" s="22"/>
      <c r="K27" s="29" t="s">
        <v>559</v>
      </c>
    </row>
    <row r="28" spans="1:12" ht="34.25" customHeight="1" x14ac:dyDescent="0.35">
      <c r="A28" s="68" t="s">
        <v>37</v>
      </c>
      <c r="B28" s="69"/>
      <c r="C28" s="69"/>
      <c r="D28" s="69"/>
      <c r="E28" s="69"/>
      <c r="F28" s="69"/>
      <c r="G28" s="69"/>
      <c r="H28" s="69"/>
      <c r="I28" s="69"/>
      <c r="J28" s="70"/>
      <c r="L28" s="20"/>
    </row>
    <row r="29" spans="1:12" s="13" customFormat="1" ht="34.25" customHeight="1" x14ac:dyDescent="0.3">
      <c r="A29" s="23">
        <f>A27+1</f>
        <v>20</v>
      </c>
      <c r="B29" s="23" t="str">
        <f>MID(C29,4,4)</f>
        <v>3160</v>
      </c>
      <c r="C29" s="21" t="s">
        <v>344</v>
      </c>
      <c r="D29" s="21" t="s">
        <v>349</v>
      </c>
      <c r="E29" s="23"/>
      <c r="F29" s="24"/>
      <c r="G29" s="22"/>
      <c r="H29" s="22"/>
      <c r="I29" s="22"/>
      <c r="J29" s="22"/>
      <c r="K29" s="31"/>
      <c r="L29" s="20"/>
    </row>
    <row r="30" spans="1:12" ht="34.25" customHeight="1" x14ac:dyDescent="0.3">
      <c r="A30" s="23">
        <f>A29+1</f>
        <v>21</v>
      </c>
      <c r="B30" s="23" t="str">
        <f t="shared" ref="B30:B65" si="3">MID(C30,7,4)</f>
        <v>1362</v>
      </c>
      <c r="C30" s="21" t="s">
        <v>193</v>
      </c>
      <c r="D30" s="21" t="s">
        <v>562</v>
      </c>
      <c r="E30" s="23"/>
      <c r="F30" s="24"/>
      <c r="G30" s="22"/>
      <c r="H30" s="22"/>
      <c r="I30" s="22"/>
      <c r="J30" s="22"/>
      <c r="L30" s="20"/>
    </row>
    <row r="31" spans="1:12" ht="34.25" customHeight="1" x14ac:dyDescent="0.3">
      <c r="A31" s="23">
        <f t="shared" ref="A31:A36" si="4">A30+1</f>
        <v>22</v>
      </c>
      <c r="B31" s="23" t="str">
        <f t="shared" si="3"/>
        <v>1140</v>
      </c>
      <c r="C31" s="21" t="s">
        <v>40</v>
      </c>
      <c r="D31" s="21" t="s">
        <v>190</v>
      </c>
      <c r="E31" s="23"/>
      <c r="F31" s="24"/>
      <c r="G31" s="22"/>
      <c r="H31" s="22"/>
      <c r="I31" s="22"/>
      <c r="J31" s="22"/>
      <c r="L31" s="20"/>
    </row>
    <row r="32" spans="1:12" ht="34.25" customHeight="1" x14ac:dyDescent="0.3">
      <c r="A32" s="23">
        <f t="shared" si="4"/>
        <v>23</v>
      </c>
      <c r="B32" s="23" t="str">
        <f t="shared" si="3"/>
        <v>1225</v>
      </c>
      <c r="C32" s="21" t="s">
        <v>194</v>
      </c>
      <c r="D32" s="21" t="s">
        <v>191</v>
      </c>
      <c r="E32" s="23"/>
      <c r="F32" s="24"/>
      <c r="G32" s="22"/>
      <c r="H32" s="22"/>
      <c r="I32" s="22"/>
      <c r="J32" s="22"/>
      <c r="L32" s="20"/>
    </row>
    <row r="33" spans="1:12" ht="34.25" customHeight="1" x14ac:dyDescent="0.3">
      <c r="A33" s="23">
        <f t="shared" si="4"/>
        <v>24</v>
      </c>
      <c r="B33" s="23" t="str">
        <f t="shared" si="3"/>
        <v>1362</v>
      </c>
      <c r="C33" s="21" t="s">
        <v>38</v>
      </c>
      <c r="D33" s="21" t="s">
        <v>563</v>
      </c>
      <c r="E33" s="23"/>
      <c r="F33" s="24"/>
      <c r="G33" s="22"/>
      <c r="H33" s="22"/>
      <c r="I33" s="22"/>
      <c r="J33" s="22"/>
      <c r="L33" s="20"/>
    </row>
    <row r="34" spans="1:12" ht="34.25" customHeight="1" x14ac:dyDescent="0.3">
      <c r="A34" s="23">
        <f t="shared" si="4"/>
        <v>25</v>
      </c>
      <c r="B34" s="23" t="str">
        <f t="shared" si="3"/>
        <v>1362</v>
      </c>
      <c r="C34" s="21" t="s">
        <v>39</v>
      </c>
      <c r="D34" s="21" t="s">
        <v>564</v>
      </c>
      <c r="E34" s="23"/>
      <c r="F34" s="24"/>
      <c r="G34" s="22"/>
      <c r="H34" s="22"/>
      <c r="I34" s="22"/>
      <c r="J34" s="22"/>
      <c r="L34" s="20"/>
    </row>
    <row r="35" spans="1:12" ht="34.25" customHeight="1" x14ac:dyDescent="0.3">
      <c r="A35" s="23">
        <f t="shared" si="4"/>
        <v>26</v>
      </c>
      <c r="B35" s="23" t="str">
        <f t="shared" si="3"/>
        <v>1360</v>
      </c>
      <c r="C35" s="21" t="s">
        <v>566</v>
      </c>
      <c r="D35" s="21" t="s">
        <v>350</v>
      </c>
      <c r="E35" s="23"/>
      <c r="F35" s="24"/>
      <c r="G35" s="22"/>
      <c r="H35" s="22"/>
      <c r="I35" s="22"/>
      <c r="J35" s="22"/>
      <c r="L35" s="20"/>
    </row>
    <row r="36" spans="1:12" ht="34.25" customHeight="1" x14ac:dyDescent="0.3">
      <c r="A36" s="23">
        <f t="shared" si="4"/>
        <v>27</v>
      </c>
      <c r="B36" s="23" t="str">
        <f t="shared" si="3"/>
        <v>1362</v>
      </c>
      <c r="C36" s="21" t="s">
        <v>351</v>
      </c>
      <c r="D36" s="21" t="s">
        <v>565</v>
      </c>
      <c r="E36" s="23"/>
      <c r="F36" s="24"/>
      <c r="G36" s="22"/>
      <c r="H36" s="22"/>
      <c r="I36" s="22"/>
      <c r="J36" s="22"/>
      <c r="L36" s="20"/>
    </row>
    <row r="37" spans="1:12" ht="34.25" customHeight="1" x14ac:dyDescent="0.35">
      <c r="A37" s="68" t="s">
        <v>41</v>
      </c>
      <c r="B37" s="69"/>
      <c r="C37" s="69"/>
      <c r="D37" s="69"/>
      <c r="E37" s="69"/>
      <c r="F37" s="69"/>
      <c r="G37" s="69"/>
      <c r="H37" s="69"/>
      <c r="I37" s="69"/>
      <c r="J37" s="70"/>
      <c r="L37" s="20"/>
    </row>
    <row r="38" spans="1:12" s="13" customFormat="1" ht="31.75" customHeight="1" x14ac:dyDescent="0.3">
      <c r="A38" s="23">
        <f>A36+1</f>
        <v>28</v>
      </c>
      <c r="B38" s="23" t="str">
        <f>MID(C38,4,4)</f>
        <v>3181</v>
      </c>
      <c r="C38" s="22" t="s">
        <v>355</v>
      </c>
      <c r="D38" s="21" t="s">
        <v>354</v>
      </c>
      <c r="E38" s="23"/>
      <c r="F38" s="24"/>
      <c r="G38" s="23"/>
      <c r="H38" s="22"/>
      <c r="I38" s="22"/>
      <c r="J38" s="22"/>
      <c r="K38" s="31"/>
      <c r="L38" s="20"/>
    </row>
    <row r="39" spans="1:12" ht="31.75" customHeight="1" x14ac:dyDescent="0.3">
      <c r="A39" s="23">
        <f>A38+1</f>
        <v>29</v>
      </c>
      <c r="B39" s="23" t="str">
        <f t="shared" si="3"/>
        <v>1380</v>
      </c>
      <c r="C39" s="22" t="s">
        <v>205</v>
      </c>
      <c r="D39" s="21" t="s">
        <v>196</v>
      </c>
      <c r="E39" s="23"/>
      <c r="F39" s="24"/>
      <c r="G39" s="23"/>
      <c r="H39" s="22"/>
      <c r="I39" s="22"/>
      <c r="J39" s="22"/>
      <c r="L39" s="20"/>
    </row>
    <row r="40" spans="1:12" ht="31.75" customHeight="1" x14ac:dyDescent="0.3">
      <c r="A40" s="23">
        <f t="shared" ref="A40:A57" si="5">A39+1</f>
        <v>30</v>
      </c>
      <c r="B40" s="23" t="str">
        <f t="shared" si="3"/>
        <v>1381</v>
      </c>
      <c r="C40" s="22" t="s">
        <v>206</v>
      </c>
      <c r="D40" s="21" t="s">
        <v>197</v>
      </c>
      <c r="E40" s="23"/>
      <c r="F40" s="24"/>
      <c r="G40" s="23"/>
      <c r="H40" s="22"/>
      <c r="I40" s="22"/>
      <c r="J40" s="22"/>
      <c r="L40" s="20"/>
    </row>
    <row r="41" spans="1:12" ht="31.75" customHeight="1" x14ac:dyDescent="0.3">
      <c r="A41" s="23">
        <f t="shared" si="5"/>
        <v>31</v>
      </c>
      <c r="B41" s="23" t="str">
        <f t="shared" si="3"/>
        <v>1382</v>
      </c>
      <c r="C41" s="22" t="s">
        <v>207</v>
      </c>
      <c r="D41" s="21" t="s">
        <v>198</v>
      </c>
      <c r="E41" s="23"/>
      <c r="F41" s="24"/>
      <c r="G41" s="23"/>
      <c r="H41" s="22"/>
      <c r="I41" s="22"/>
      <c r="J41" s="22"/>
      <c r="L41" s="20"/>
    </row>
    <row r="42" spans="1:12" ht="31.75" customHeight="1" x14ac:dyDescent="0.3">
      <c r="A42" s="23">
        <f t="shared" si="5"/>
        <v>32</v>
      </c>
      <c r="B42" s="23" t="str">
        <f t="shared" si="3"/>
        <v>1382</v>
      </c>
      <c r="C42" s="22" t="s">
        <v>48</v>
      </c>
      <c r="D42" s="21" t="s">
        <v>199</v>
      </c>
      <c r="E42" s="23"/>
      <c r="F42" s="24"/>
      <c r="G42" s="23"/>
      <c r="H42" s="22"/>
      <c r="I42" s="22"/>
      <c r="J42" s="22"/>
      <c r="L42" s="20"/>
    </row>
    <row r="43" spans="1:12" ht="31.75" customHeight="1" x14ac:dyDescent="0.3">
      <c r="A43" s="23">
        <f t="shared" si="5"/>
        <v>33</v>
      </c>
      <c r="B43" s="23" t="str">
        <f t="shared" si="3"/>
        <v>1382</v>
      </c>
      <c r="C43" s="22" t="s">
        <v>42</v>
      </c>
      <c r="D43" s="21" t="s">
        <v>43</v>
      </c>
      <c r="E43" s="23"/>
      <c r="F43" s="24"/>
      <c r="G43" s="23"/>
      <c r="H43" s="22"/>
      <c r="I43" s="22"/>
      <c r="J43" s="22"/>
      <c r="L43" s="20"/>
    </row>
    <row r="44" spans="1:12" ht="31.75" customHeight="1" x14ac:dyDescent="0.3">
      <c r="A44" s="23">
        <f t="shared" si="5"/>
        <v>34</v>
      </c>
      <c r="B44" s="23" t="str">
        <f t="shared" si="3"/>
        <v>1382</v>
      </c>
      <c r="C44" s="22" t="s">
        <v>44</v>
      </c>
      <c r="D44" s="21" t="s">
        <v>45</v>
      </c>
      <c r="E44" s="23"/>
      <c r="F44" s="24"/>
      <c r="G44" s="23"/>
      <c r="H44" s="22"/>
      <c r="I44" s="22"/>
      <c r="J44" s="22"/>
      <c r="L44" s="20"/>
    </row>
    <row r="45" spans="1:12" ht="31.75" customHeight="1" x14ac:dyDescent="0.3">
      <c r="A45" s="23">
        <f t="shared" si="5"/>
        <v>35</v>
      </c>
      <c r="B45" s="23"/>
      <c r="C45" s="22" t="s">
        <v>390</v>
      </c>
      <c r="D45" s="21" t="s">
        <v>389</v>
      </c>
      <c r="E45" s="23"/>
      <c r="F45" s="24"/>
      <c r="G45" s="23"/>
      <c r="H45" s="22"/>
      <c r="I45" s="22"/>
      <c r="J45" s="22"/>
      <c r="L45" s="20"/>
    </row>
    <row r="46" spans="1:12" ht="31.75" customHeight="1" x14ac:dyDescent="0.3">
      <c r="A46" s="23">
        <f t="shared" si="5"/>
        <v>36</v>
      </c>
      <c r="B46" s="23" t="str">
        <f t="shared" ref="B46" si="6">MID(C46,7,4)</f>
        <v>1383</v>
      </c>
      <c r="C46" s="22" t="s">
        <v>356</v>
      </c>
      <c r="D46" s="21" t="s">
        <v>357</v>
      </c>
      <c r="E46" s="23"/>
      <c r="F46" s="24"/>
      <c r="G46" s="23"/>
      <c r="H46" s="22"/>
      <c r="I46" s="22"/>
      <c r="J46" s="22"/>
      <c r="L46" s="20"/>
    </row>
    <row r="47" spans="1:12" ht="31.75" customHeight="1" x14ac:dyDescent="0.3">
      <c r="A47" s="23">
        <f t="shared" si="5"/>
        <v>37</v>
      </c>
      <c r="B47" s="23" t="str">
        <f t="shared" si="3"/>
        <v>1383</v>
      </c>
      <c r="C47" s="22" t="s">
        <v>49</v>
      </c>
      <c r="D47" s="21" t="s">
        <v>200</v>
      </c>
      <c r="E47" s="23"/>
      <c r="F47" s="24"/>
      <c r="G47" s="23"/>
      <c r="H47" s="22"/>
      <c r="I47" s="22"/>
      <c r="J47" s="22"/>
      <c r="L47" s="20"/>
    </row>
    <row r="48" spans="1:12" ht="31.75" customHeight="1" x14ac:dyDescent="0.3">
      <c r="A48" s="23">
        <f t="shared" si="5"/>
        <v>38</v>
      </c>
      <c r="B48" s="23" t="str">
        <f t="shared" si="3"/>
        <v>1383</v>
      </c>
      <c r="C48" s="22" t="s">
        <v>50</v>
      </c>
      <c r="D48" s="21" t="s">
        <v>201</v>
      </c>
      <c r="E48" s="23"/>
      <c r="F48" s="24"/>
      <c r="G48" s="23"/>
      <c r="H48" s="22"/>
      <c r="I48" s="22"/>
      <c r="J48" s="22"/>
      <c r="L48" s="20"/>
    </row>
    <row r="49" spans="1:12" ht="31.75" customHeight="1" x14ac:dyDescent="0.3">
      <c r="A49" s="23">
        <f t="shared" si="5"/>
        <v>39</v>
      </c>
      <c r="B49" s="23" t="str">
        <f t="shared" si="3"/>
        <v>1383</v>
      </c>
      <c r="C49" s="22" t="s">
        <v>46</v>
      </c>
      <c r="D49" s="21" t="s">
        <v>47</v>
      </c>
      <c r="E49" s="23"/>
      <c r="F49" s="24"/>
      <c r="G49" s="23"/>
      <c r="H49" s="22"/>
      <c r="I49" s="22"/>
      <c r="J49" s="22"/>
      <c r="L49" s="20"/>
    </row>
    <row r="50" spans="1:12" ht="31.75" customHeight="1" x14ac:dyDescent="0.3">
      <c r="A50" s="23">
        <f t="shared" si="5"/>
        <v>40</v>
      </c>
      <c r="B50" s="23" t="str">
        <f t="shared" si="3"/>
        <v>1383</v>
      </c>
      <c r="C50" s="22" t="s">
        <v>358</v>
      </c>
      <c r="D50" s="21" t="s">
        <v>362</v>
      </c>
      <c r="E50" s="23"/>
      <c r="F50" s="24"/>
      <c r="G50" s="23"/>
      <c r="H50" s="22"/>
      <c r="I50" s="22"/>
      <c r="J50" s="22"/>
      <c r="L50" s="20"/>
    </row>
    <row r="51" spans="1:12" ht="31.75" customHeight="1" x14ac:dyDescent="0.3">
      <c r="A51" s="23">
        <f t="shared" si="5"/>
        <v>41</v>
      </c>
      <c r="B51" s="23" t="str">
        <f t="shared" si="3"/>
        <v>1383</v>
      </c>
      <c r="C51" s="22" t="s">
        <v>359</v>
      </c>
      <c r="D51" s="21" t="s">
        <v>363</v>
      </c>
      <c r="E51" s="23"/>
      <c r="F51" s="24"/>
      <c r="G51" s="23"/>
      <c r="H51" s="22"/>
      <c r="I51" s="22"/>
      <c r="J51" s="22"/>
      <c r="L51" s="20"/>
    </row>
    <row r="52" spans="1:12" ht="31.75" customHeight="1" x14ac:dyDescent="0.3">
      <c r="A52" s="23">
        <f t="shared" si="5"/>
        <v>42</v>
      </c>
      <c r="B52" s="23" t="str">
        <f t="shared" si="3"/>
        <v>1383</v>
      </c>
      <c r="C52" s="22" t="s">
        <v>360</v>
      </c>
      <c r="D52" s="21" t="s">
        <v>364</v>
      </c>
      <c r="E52" s="23"/>
      <c r="F52" s="24"/>
      <c r="G52" s="23"/>
      <c r="H52" s="22"/>
      <c r="I52" s="22"/>
      <c r="J52" s="22"/>
      <c r="L52" s="20"/>
    </row>
    <row r="53" spans="1:12" ht="31.75" customHeight="1" x14ac:dyDescent="0.3">
      <c r="A53" s="23">
        <f t="shared" si="5"/>
        <v>43</v>
      </c>
      <c r="B53" s="23" t="str">
        <f t="shared" si="3"/>
        <v>1383</v>
      </c>
      <c r="C53" s="22" t="s">
        <v>361</v>
      </c>
      <c r="D53" s="21" t="s">
        <v>365</v>
      </c>
      <c r="E53" s="23"/>
      <c r="F53" s="24"/>
      <c r="G53" s="23"/>
      <c r="H53" s="22"/>
      <c r="I53" s="22"/>
      <c r="J53" s="22"/>
      <c r="L53" s="20"/>
    </row>
    <row r="54" spans="1:12" ht="31.75" customHeight="1" x14ac:dyDescent="0.3">
      <c r="A54" s="23">
        <f t="shared" si="5"/>
        <v>44</v>
      </c>
      <c r="B54" s="23" t="str">
        <f t="shared" si="3"/>
        <v>1384</v>
      </c>
      <c r="C54" s="22" t="s">
        <v>208</v>
      </c>
      <c r="D54" s="21" t="s">
        <v>202</v>
      </c>
      <c r="E54" s="23"/>
      <c r="F54" s="24"/>
      <c r="G54" s="23"/>
      <c r="H54" s="22"/>
      <c r="I54" s="22"/>
      <c r="J54" s="22"/>
      <c r="L54" s="20"/>
    </row>
    <row r="55" spans="1:12" ht="31.75" customHeight="1" x14ac:dyDescent="0.3">
      <c r="A55" s="23">
        <f t="shared" si="5"/>
        <v>45</v>
      </c>
      <c r="B55" s="23" t="str">
        <f t="shared" si="3"/>
        <v>1382</v>
      </c>
      <c r="C55" s="22" t="s">
        <v>209</v>
      </c>
      <c r="D55" s="21" t="s">
        <v>203</v>
      </c>
      <c r="E55" s="23"/>
      <c r="F55" s="24"/>
      <c r="G55" s="23"/>
      <c r="H55" s="22"/>
      <c r="I55" s="22"/>
      <c r="J55" s="22"/>
      <c r="L55" s="20"/>
    </row>
    <row r="56" spans="1:12" ht="31.75" customHeight="1" x14ac:dyDescent="0.3">
      <c r="A56" s="23">
        <f t="shared" si="5"/>
        <v>46</v>
      </c>
      <c r="B56" s="23" t="str">
        <f t="shared" si="3"/>
        <v>1383</v>
      </c>
      <c r="C56" s="22" t="s">
        <v>210</v>
      </c>
      <c r="D56" s="21" t="s">
        <v>204</v>
      </c>
      <c r="E56" s="23"/>
      <c r="F56" s="24"/>
      <c r="G56" s="23"/>
      <c r="H56" s="22"/>
      <c r="I56" s="22"/>
      <c r="J56" s="22"/>
      <c r="L56" s="20"/>
    </row>
    <row r="57" spans="1:12" s="13" customFormat="1" ht="31.75" customHeight="1" x14ac:dyDescent="0.3">
      <c r="A57" s="33">
        <f t="shared" si="5"/>
        <v>47</v>
      </c>
      <c r="B57" s="33" t="str">
        <f t="shared" ref="B57" si="7">MID(C57,7,4)</f>
        <v>1382</v>
      </c>
      <c r="C57" s="34" t="s">
        <v>554</v>
      </c>
      <c r="D57" s="35" t="s">
        <v>555</v>
      </c>
      <c r="E57" s="33"/>
      <c r="F57" s="36"/>
      <c r="G57" s="33"/>
      <c r="H57" s="34"/>
      <c r="I57" s="34"/>
      <c r="J57" s="33"/>
      <c r="K57" s="31"/>
    </row>
    <row r="58" spans="1:12" s="25" customFormat="1" ht="31.75" customHeight="1" x14ac:dyDescent="0.35">
      <c r="A58" s="68" t="s">
        <v>51</v>
      </c>
      <c r="B58" s="69"/>
      <c r="C58" s="69"/>
      <c r="D58" s="69"/>
      <c r="E58" s="69"/>
      <c r="F58" s="69"/>
      <c r="G58" s="69"/>
      <c r="H58" s="69"/>
      <c r="I58" s="69"/>
      <c r="J58" s="70"/>
      <c r="K58" s="32"/>
      <c r="L58" s="20"/>
    </row>
    <row r="59" spans="1:12" s="25" customFormat="1" ht="31.75" customHeight="1" x14ac:dyDescent="0.3">
      <c r="A59" s="23">
        <f>A57+1</f>
        <v>48</v>
      </c>
      <c r="B59" s="23" t="str">
        <f>MID(C59,4,4)</f>
        <v>3179</v>
      </c>
      <c r="C59" s="22" t="s">
        <v>366</v>
      </c>
      <c r="D59" s="21" t="s">
        <v>367</v>
      </c>
      <c r="E59" s="23"/>
      <c r="F59" s="24"/>
      <c r="G59" s="23"/>
      <c r="H59" s="22"/>
      <c r="I59" s="22"/>
      <c r="J59" s="22"/>
      <c r="K59" s="32"/>
      <c r="L59" s="20"/>
    </row>
    <row r="60" spans="1:12" ht="31.75" customHeight="1" x14ac:dyDescent="0.3">
      <c r="A60" s="23">
        <f t="shared" ref="A60:A63" si="8">A59+1</f>
        <v>49</v>
      </c>
      <c r="B60" s="23" t="str">
        <f t="shared" si="3"/>
        <v>1378</v>
      </c>
      <c r="C60" s="22" t="s">
        <v>56</v>
      </c>
      <c r="D60" s="21" t="s">
        <v>213</v>
      </c>
      <c r="E60" s="23"/>
      <c r="F60" s="24"/>
      <c r="G60" s="23"/>
      <c r="H60" s="22"/>
      <c r="I60" s="22"/>
      <c r="J60" s="22"/>
      <c r="L60" s="20"/>
    </row>
    <row r="61" spans="1:12" ht="31.75" customHeight="1" x14ac:dyDescent="0.3">
      <c r="A61" s="23">
        <f t="shared" si="8"/>
        <v>50</v>
      </c>
      <c r="B61" s="23" t="str">
        <f t="shared" si="3"/>
        <v>1378</v>
      </c>
      <c r="C61" s="22" t="s">
        <v>55</v>
      </c>
      <c r="D61" s="21" t="s">
        <v>214</v>
      </c>
      <c r="E61" s="23"/>
      <c r="F61" s="24"/>
      <c r="G61" s="23"/>
      <c r="H61" s="22"/>
      <c r="I61" s="22"/>
      <c r="J61" s="22"/>
      <c r="L61" s="20"/>
    </row>
    <row r="62" spans="1:12" ht="31.75" customHeight="1" x14ac:dyDescent="0.3">
      <c r="A62" s="23">
        <f t="shared" si="8"/>
        <v>51</v>
      </c>
      <c r="B62" s="23" t="str">
        <f t="shared" si="3"/>
        <v>1378</v>
      </c>
      <c r="C62" s="22" t="s">
        <v>54</v>
      </c>
      <c r="D62" s="21" t="s">
        <v>215</v>
      </c>
      <c r="E62" s="23"/>
      <c r="F62" s="24"/>
      <c r="G62" s="23"/>
      <c r="H62" s="22"/>
      <c r="I62" s="22"/>
      <c r="J62" s="22"/>
      <c r="L62" s="20"/>
    </row>
    <row r="63" spans="1:12" ht="31.75" customHeight="1" x14ac:dyDescent="0.3">
      <c r="A63" s="23">
        <f t="shared" si="8"/>
        <v>52</v>
      </c>
      <c r="B63" s="23" t="str">
        <f t="shared" si="3"/>
        <v>1370</v>
      </c>
      <c r="C63" s="22" t="s">
        <v>224</v>
      </c>
      <c r="D63" s="21" t="s">
        <v>217</v>
      </c>
      <c r="E63" s="23"/>
      <c r="F63" s="24"/>
      <c r="G63" s="23"/>
      <c r="H63" s="22"/>
      <c r="I63" s="22"/>
      <c r="J63" s="22"/>
      <c r="L63" s="20"/>
    </row>
    <row r="64" spans="1:12" ht="31.75" customHeight="1" x14ac:dyDescent="0.3">
      <c r="A64" s="23">
        <f>A63+1</f>
        <v>53</v>
      </c>
      <c r="B64" s="23" t="str">
        <f t="shared" si="3"/>
        <v>1374</v>
      </c>
      <c r="C64" s="22" t="s">
        <v>567</v>
      </c>
      <c r="D64" s="21" t="s">
        <v>569</v>
      </c>
      <c r="E64" s="23"/>
      <c r="F64" s="24"/>
      <c r="G64" s="23"/>
      <c r="H64" s="22"/>
      <c r="I64" s="22"/>
      <c r="J64" s="22"/>
      <c r="K64" s="29" t="s">
        <v>60</v>
      </c>
      <c r="L64" s="20"/>
    </row>
    <row r="65" spans="1:12" ht="31.75" customHeight="1" x14ac:dyDescent="0.3">
      <c r="A65" s="23">
        <f>A66+1</f>
        <v>55</v>
      </c>
      <c r="B65" s="23" t="str">
        <f t="shared" si="3"/>
        <v>1360</v>
      </c>
      <c r="C65" s="22" t="s">
        <v>568</v>
      </c>
      <c r="D65" s="21" t="s">
        <v>570</v>
      </c>
      <c r="E65" s="23"/>
      <c r="F65" s="24"/>
      <c r="G65" s="23"/>
      <c r="H65" s="22"/>
      <c r="I65" s="22"/>
      <c r="J65" s="22"/>
      <c r="K65" s="29" t="s">
        <v>60</v>
      </c>
      <c r="L65" s="20"/>
    </row>
    <row r="66" spans="1:12" ht="31.75" customHeight="1" x14ac:dyDescent="0.3">
      <c r="A66" s="23">
        <f>A64+1</f>
        <v>54</v>
      </c>
      <c r="B66" s="23"/>
      <c r="C66" s="22" t="s">
        <v>368</v>
      </c>
      <c r="D66" s="21" t="s">
        <v>571</v>
      </c>
      <c r="E66" s="23"/>
      <c r="F66" s="24"/>
      <c r="G66" s="23"/>
      <c r="H66" s="22"/>
      <c r="I66" s="22"/>
      <c r="J66" s="22"/>
      <c r="K66" s="29" t="s">
        <v>559</v>
      </c>
      <c r="L66" s="20"/>
    </row>
    <row r="67" spans="1:12" s="25" customFormat="1" ht="31.75" customHeight="1" x14ac:dyDescent="0.3">
      <c r="A67" s="23">
        <f>A65+1</f>
        <v>56</v>
      </c>
      <c r="B67" s="23"/>
      <c r="C67" s="22" t="s">
        <v>369</v>
      </c>
      <c r="D67" s="21" t="s">
        <v>572</v>
      </c>
      <c r="E67" s="23"/>
      <c r="F67" s="24"/>
      <c r="G67" s="23"/>
      <c r="H67" s="22"/>
      <c r="I67" s="22"/>
      <c r="J67" s="22"/>
      <c r="K67" s="32" t="s">
        <v>559</v>
      </c>
    </row>
    <row r="68" spans="1:12" s="25" customFormat="1" ht="31.75" customHeight="1" x14ac:dyDescent="0.35">
      <c r="A68" s="68" t="s">
        <v>328</v>
      </c>
      <c r="B68" s="69"/>
      <c r="C68" s="69"/>
      <c r="D68" s="69"/>
      <c r="E68" s="69"/>
      <c r="F68" s="69"/>
      <c r="G68" s="69"/>
      <c r="H68" s="69"/>
      <c r="I68" s="69"/>
      <c r="J68" s="70"/>
      <c r="K68" s="32"/>
      <c r="L68" s="20"/>
    </row>
    <row r="69" spans="1:12" s="25" customFormat="1" ht="31.75" customHeight="1" x14ac:dyDescent="0.3">
      <c r="A69" s="23">
        <f>A67+1</f>
        <v>57</v>
      </c>
      <c r="B69" s="23" t="str">
        <f>MID(C69,4,4)</f>
        <v>3111</v>
      </c>
      <c r="C69" s="22" t="s">
        <v>370</v>
      </c>
      <c r="D69" s="21" t="s">
        <v>371</v>
      </c>
      <c r="E69" s="23" t="s">
        <v>60</v>
      </c>
      <c r="F69" s="24"/>
      <c r="G69" s="23"/>
      <c r="H69" s="23"/>
      <c r="I69" s="23"/>
      <c r="J69" s="22"/>
      <c r="K69" s="32"/>
      <c r="L69" s="20"/>
    </row>
    <row r="70" spans="1:12" ht="31.75" customHeight="1" x14ac:dyDescent="0.3">
      <c r="A70" s="23">
        <f>A69+1</f>
        <v>58</v>
      </c>
      <c r="B70" s="23" t="str">
        <f t="shared" ref="B70:B79" si="9">MID(C70,7,4)</f>
        <v>133A</v>
      </c>
      <c r="C70" s="22" t="s">
        <v>372</v>
      </c>
      <c r="D70" s="21" t="s">
        <v>375</v>
      </c>
      <c r="E70" s="23">
        <v>9</v>
      </c>
      <c r="F70" s="24"/>
      <c r="G70" s="23"/>
      <c r="H70" s="23"/>
      <c r="I70" s="23"/>
      <c r="J70" s="22"/>
      <c r="L70" s="20"/>
    </row>
    <row r="71" spans="1:12" ht="31.75" customHeight="1" x14ac:dyDescent="0.3">
      <c r="A71" s="23">
        <f t="shared" ref="A71:A79" si="10">A70+1</f>
        <v>59</v>
      </c>
      <c r="B71" s="23" t="str">
        <f t="shared" si="9"/>
        <v>133A</v>
      </c>
      <c r="C71" s="22" t="s">
        <v>373</v>
      </c>
      <c r="D71" s="21" t="s">
        <v>376</v>
      </c>
      <c r="E71" s="23">
        <v>2</v>
      </c>
      <c r="F71" s="24"/>
      <c r="G71" s="23"/>
      <c r="H71" s="23"/>
      <c r="I71" s="23"/>
      <c r="J71" s="22"/>
      <c r="L71" s="20"/>
    </row>
    <row r="72" spans="1:12" ht="31.75" customHeight="1" x14ac:dyDescent="0.3">
      <c r="A72" s="23">
        <f t="shared" si="10"/>
        <v>60</v>
      </c>
      <c r="B72" s="23" t="str">
        <f t="shared" si="9"/>
        <v>133A</v>
      </c>
      <c r="C72" s="22" t="s">
        <v>374</v>
      </c>
      <c r="D72" s="21" t="s">
        <v>377</v>
      </c>
      <c r="E72" s="23">
        <v>2</v>
      </c>
      <c r="F72" s="24"/>
      <c r="G72" s="23"/>
      <c r="H72" s="23"/>
      <c r="I72" s="23"/>
      <c r="J72" s="22"/>
      <c r="L72" s="20"/>
    </row>
    <row r="73" spans="1:12" ht="31.75" customHeight="1" x14ac:dyDescent="0.3">
      <c r="A73" s="23">
        <f t="shared" si="10"/>
        <v>61</v>
      </c>
      <c r="B73" s="23" t="str">
        <f t="shared" si="9"/>
        <v>133A</v>
      </c>
      <c r="C73" s="22" t="s">
        <v>69</v>
      </c>
      <c r="D73" s="21" t="s">
        <v>378</v>
      </c>
      <c r="E73" s="23"/>
      <c r="F73" s="24"/>
      <c r="G73" s="23"/>
      <c r="H73" s="23"/>
      <c r="I73" s="23"/>
      <c r="J73" s="22"/>
      <c r="L73" s="20"/>
    </row>
    <row r="74" spans="1:12" ht="31.75" customHeight="1" x14ac:dyDescent="0.3">
      <c r="A74" s="23">
        <f t="shared" si="10"/>
        <v>62</v>
      </c>
      <c r="B74" s="23" t="str">
        <f t="shared" si="9"/>
        <v>133A</v>
      </c>
      <c r="C74" s="22" t="s">
        <v>330</v>
      </c>
      <c r="D74" s="21" t="s">
        <v>329</v>
      </c>
      <c r="E74" s="23"/>
      <c r="F74" s="24"/>
      <c r="G74" s="23"/>
      <c r="H74" s="23"/>
      <c r="I74" s="23"/>
      <c r="J74" s="22"/>
      <c r="L74" s="20"/>
    </row>
    <row r="75" spans="1:12" ht="31.75" customHeight="1" x14ac:dyDescent="0.3">
      <c r="A75" s="23">
        <f t="shared" si="10"/>
        <v>63</v>
      </c>
      <c r="B75" s="23" t="str">
        <f t="shared" si="9"/>
        <v>133A</v>
      </c>
      <c r="C75" s="22" t="s">
        <v>379</v>
      </c>
      <c r="D75" s="21" t="s">
        <v>380</v>
      </c>
      <c r="E75" s="23"/>
      <c r="F75" s="24"/>
      <c r="G75" s="23"/>
      <c r="H75" s="23"/>
      <c r="I75" s="23"/>
      <c r="J75" s="22"/>
      <c r="L75" s="20"/>
    </row>
    <row r="76" spans="1:12" ht="31.75" customHeight="1" x14ac:dyDescent="0.3">
      <c r="A76" s="23">
        <f t="shared" si="10"/>
        <v>64</v>
      </c>
      <c r="B76" s="23" t="str">
        <f t="shared" si="9"/>
        <v>133A</v>
      </c>
      <c r="C76" s="22" t="s">
        <v>381</v>
      </c>
      <c r="D76" s="21" t="s">
        <v>382</v>
      </c>
      <c r="E76" s="23"/>
      <c r="F76" s="24"/>
      <c r="G76" s="23"/>
      <c r="H76" s="23"/>
      <c r="I76" s="23"/>
      <c r="J76" s="22"/>
      <c r="L76" s="20"/>
    </row>
    <row r="77" spans="1:12" ht="31.75" customHeight="1" x14ac:dyDescent="0.3">
      <c r="A77" s="23">
        <f t="shared" si="10"/>
        <v>65</v>
      </c>
      <c r="B77" s="23" t="str">
        <f t="shared" si="9"/>
        <v>133A</v>
      </c>
      <c r="C77" s="22" t="s">
        <v>383</v>
      </c>
      <c r="D77" s="21" t="s">
        <v>384</v>
      </c>
      <c r="E77" s="23"/>
      <c r="F77" s="24"/>
      <c r="G77" s="23"/>
      <c r="H77" s="23"/>
      <c r="I77" s="23"/>
      <c r="J77" s="22"/>
      <c r="L77" s="20"/>
    </row>
    <row r="78" spans="1:12" ht="34.25" customHeight="1" x14ac:dyDescent="0.3">
      <c r="A78" s="23">
        <f t="shared" si="10"/>
        <v>66</v>
      </c>
      <c r="B78" s="23" t="str">
        <f t="shared" si="9"/>
        <v>133A</v>
      </c>
      <c r="C78" s="22" t="s">
        <v>385</v>
      </c>
      <c r="D78" s="21" t="s">
        <v>386</v>
      </c>
      <c r="E78" s="23"/>
      <c r="F78" s="24"/>
      <c r="G78" s="23"/>
      <c r="H78" s="23"/>
      <c r="I78" s="23"/>
      <c r="J78" s="22"/>
      <c r="L78" s="20"/>
    </row>
    <row r="79" spans="1:12" ht="34.25" customHeight="1" x14ac:dyDescent="0.3">
      <c r="A79" s="23">
        <f t="shared" si="10"/>
        <v>67</v>
      </c>
      <c r="B79" s="23" t="str">
        <f t="shared" si="9"/>
        <v>133A</v>
      </c>
      <c r="C79" s="22" t="s">
        <v>387</v>
      </c>
      <c r="D79" s="21" t="s">
        <v>388</v>
      </c>
      <c r="E79" s="23"/>
      <c r="F79" s="24"/>
      <c r="G79" s="23"/>
      <c r="H79" s="23"/>
      <c r="I79" s="23"/>
      <c r="J79" s="22"/>
      <c r="L79" s="20"/>
    </row>
    <row r="80" spans="1:12" ht="21.65" customHeight="1" x14ac:dyDescent="0.3">
      <c r="D80" s="13"/>
    </row>
    <row r="81" spans="3:14" ht="21.65" customHeight="1" x14ac:dyDescent="0.3">
      <c r="D81" s="13"/>
    </row>
    <row r="82" spans="3:14" ht="21.65" customHeight="1" x14ac:dyDescent="0.3">
      <c r="D82" s="13"/>
    </row>
    <row r="83" spans="3:14" ht="21.65" customHeight="1" x14ac:dyDescent="0.3">
      <c r="D83" s="13"/>
    </row>
    <row r="84" spans="3:14" ht="21.65" customHeight="1" x14ac:dyDescent="0.3">
      <c r="D84" s="13"/>
    </row>
    <row r="85" spans="3:14" s="2" customFormat="1" ht="21.65" customHeight="1" x14ac:dyDescent="0.3">
      <c r="C85" s="1"/>
      <c r="D85" s="13"/>
      <c r="F85" s="12"/>
      <c r="G85" s="1"/>
      <c r="H85" s="1"/>
      <c r="I85" s="1"/>
      <c r="J85" s="1"/>
      <c r="K85" s="29"/>
      <c r="L85" s="1"/>
      <c r="M85" s="1"/>
      <c r="N85" s="1"/>
    </row>
    <row r="86" spans="3:14" s="2" customFormat="1" ht="21.65" customHeight="1" x14ac:dyDescent="0.3">
      <c r="C86" s="1"/>
      <c r="D86" s="13"/>
      <c r="F86" s="12"/>
      <c r="G86" s="1"/>
      <c r="H86" s="1"/>
      <c r="I86" s="1"/>
      <c r="J86" s="1"/>
      <c r="K86" s="29"/>
      <c r="L86" s="1"/>
      <c r="M86" s="1"/>
      <c r="N86" s="1"/>
    </row>
    <row r="87" spans="3:14" s="2" customFormat="1" ht="21.65" customHeight="1" x14ac:dyDescent="0.3">
      <c r="C87" s="1"/>
      <c r="D87" s="13"/>
      <c r="F87" s="12"/>
      <c r="G87" s="1"/>
      <c r="H87" s="1"/>
      <c r="I87" s="1"/>
      <c r="J87" s="1"/>
      <c r="K87" s="29"/>
      <c r="L87" s="1"/>
      <c r="M87" s="1"/>
      <c r="N87" s="1"/>
    </row>
    <row r="88" spans="3:14" s="2" customFormat="1" ht="21.65" customHeight="1" x14ac:dyDescent="0.3">
      <c r="C88" s="1"/>
      <c r="D88" s="13"/>
      <c r="F88" s="12"/>
      <c r="G88" s="1"/>
      <c r="H88" s="1"/>
      <c r="I88" s="1"/>
      <c r="J88" s="1"/>
      <c r="K88" s="29"/>
      <c r="L88" s="1"/>
      <c r="M88" s="1"/>
      <c r="N88" s="1"/>
    </row>
    <row r="89" spans="3:14" s="2" customFormat="1" ht="21.65" customHeight="1" x14ac:dyDescent="0.3">
      <c r="C89" s="1"/>
      <c r="D89" s="13"/>
      <c r="F89" s="12"/>
      <c r="G89" s="1"/>
      <c r="H89" s="1"/>
      <c r="I89" s="1"/>
      <c r="J89" s="1"/>
      <c r="K89" s="29"/>
      <c r="L89" s="1"/>
      <c r="M89" s="1"/>
      <c r="N89" s="1"/>
    </row>
    <row r="90" spans="3:14" s="2" customFormat="1" ht="21.65" customHeight="1" x14ac:dyDescent="0.3">
      <c r="C90" s="1"/>
      <c r="D90" s="13"/>
      <c r="F90" s="12"/>
      <c r="G90" s="1"/>
      <c r="H90" s="1"/>
      <c r="I90" s="1"/>
      <c r="J90" s="1"/>
      <c r="K90" s="29"/>
      <c r="L90" s="1"/>
      <c r="M90" s="1"/>
      <c r="N90" s="1"/>
    </row>
  </sheetData>
  <autoFilter ref="A5:N92" xr:uid="{3B6A3178-C4D6-4C45-A33F-9C82480AB076}"/>
  <mergeCells count="8">
    <mergeCell ref="A37:J37"/>
    <mergeCell ref="A58:J58"/>
    <mergeCell ref="A68:J68"/>
    <mergeCell ref="A1:J2"/>
    <mergeCell ref="A6:J6"/>
    <mergeCell ref="A8:J8"/>
    <mergeCell ref="A25:J25"/>
    <mergeCell ref="A28:J28"/>
  </mergeCells>
  <conditionalFormatting sqref="C1:C1048576">
    <cfRule type="duplicateValues" dxfId="4" priority="1"/>
  </conditionalFormatting>
  <printOptions horizontalCentered="1"/>
  <pageMargins left="0.3" right="0.2" top="0.4" bottom="0.35" header="0.3" footer="0.3"/>
  <pageSetup paperSize="9" scale="69" fitToHeight="0" orientation="landscape" r:id="rId1"/>
  <rowBreaks count="1" manualBreakCount="1">
    <brk id="2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36E7-9B3D-4656-8872-E10FA886F210}">
  <dimension ref="A1:N115"/>
  <sheetViews>
    <sheetView zoomScale="70" zoomScaleNormal="70" workbookViewId="0">
      <pane ySplit="5" topLeftCell="A85" activePane="bottomLeft" state="frozen"/>
      <selection activeCell="C93" sqref="C93:J98"/>
      <selection pane="bottomLeft" activeCell="D90" sqref="D90"/>
    </sheetView>
  </sheetViews>
  <sheetFormatPr defaultColWidth="8.90625" defaultRowHeight="21.65" customHeight="1" x14ac:dyDescent="0.3"/>
  <cols>
    <col min="1" max="1" width="8.90625" style="2"/>
    <col min="2" max="2" width="12.453125" style="2" customWidth="1"/>
    <col min="3" max="3" width="23" style="1" customWidth="1"/>
    <col min="4" max="4" width="67.6328125" style="1" customWidth="1"/>
    <col min="5" max="5" width="11.453125" style="2" hidden="1" customWidth="1"/>
    <col min="6" max="6" width="21.54296875" style="12" hidden="1" customWidth="1"/>
    <col min="7" max="7" width="15.54296875" style="1" customWidth="1"/>
    <col min="8" max="9" width="15.08984375" style="1" customWidth="1"/>
    <col min="10" max="10" width="34.453125" style="1" customWidth="1"/>
    <col min="11" max="11" width="9.08984375" style="1" customWidth="1"/>
    <col min="12" max="16384" width="8.90625" style="1"/>
  </cols>
  <sheetData>
    <row r="1" spans="1:10" ht="34.65" customHeight="1" x14ac:dyDescent="0.35">
      <c r="A1" s="76" t="s">
        <v>558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3" customFormat="1" ht="30.75" customHeight="1" x14ac:dyDescent="0.35">
      <c r="A2" s="78"/>
      <c r="B2" s="79"/>
      <c r="C2" s="79"/>
      <c r="D2" s="79"/>
      <c r="E2" s="79"/>
      <c r="F2" s="79"/>
      <c r="G2" s="79"/>
      <c r="H2" s="79"/>
      <c r="I2" s="79"/>
      <c r="J2" s="79"/>
    </row>
    <row r="3" spans="1:10" s="3" customFormat="1" ht="30.75" customHeight="1" x14ac:dyDescent="0.35">
      <c r="A3" s="80"/>
      <c r="B3" s="81"/>
      <c r="C3" s="81"/>
      <c r="D3" s="81"/>
      <c r="E3" s="81"/>
      <c r="F3" s="81"/>
      <c r="G3" s="81"/>
      <c r="H3" s="82"/>
      <c r="I3" s="9" t="s">
        <v>0</v>
      </c>
      <c r="J3" s="11" t="s">
        <v>232</v>
      </c>
    </row>
    <row r="4" spans="1:10" s="3" customFormat="1" ht="30.75" customHeight="1" x14ac:dyDescent="0.35">
      <c r="A4" s="83"/>
      <c r="B4" s="84"/>
      <c r="C4" s="84"/>
      <c r="D4" s="84"/>
      <c r="E4" s="84"/>
      <c r="F4" s="84"/>
      <c r="G4" s="84"/>
      <c r="H4" s="85"/>
      <c r="I4" s="9" t="s">
        <v>2</v>
      </c>
      <c r="J4" s="19">
        <v>45873</v>
      </c>
    </row>
    <row r="5" spans="1:10" s="3" customFormat="1" ht="35.4" customHeight="1" x14ac:dyDescent="0.35">
      <c r="A5" s="7" t="s">
        <v>3</v>
      </c>
      <c r="B5" s="8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8" t="s">
        <v>10</v>
      </c>
      <c r="I5" s="8" t="s">
        <v>11</v>
      </c>
      <c r="J5" s="7" t="s">
        <v>12</v>
      </c>
    </row>
    <row r="6" spans="1:10" s="25" customFormat="1" ht="26.9" customHeight="1" x14ac:dyDescent="0.35">
      <c r="A6" s="23">
        <v>1</v>
      </c>
      <c r="B6" s="23" t="str">
        <f t="shared" ref="B6:B92" si="0">MID(C6,7,4)</f>
        <v>1133</v>
      </c>
      <c r="C6" s="22" t="s">
        <v>71</v>
      </c>
      <c r="D6" s="21" t="s">
        <v>279</v>
      </c>
      <c r="E6" s="23"/>
      <c r="F6" s="23" t="s">
        <v>72</v>
      </c>
      <c r="G6" s="22"/>
      <c r="H6" s="22"/>
      <c r="I6" s="22"/>
      <c r="J6" s="22"/>
    </row>
    <row r="7" spans="1:10" s="25" customFormat="1" ht="26.9" customHeight="1" x14ac:dyDescent="0.35">
      <c r="A7" s="23">
        <f>A6+1</f>
        <v>2</v>
      </c>
      <c r="B7" s="23" t="str">
        <f t="shared" si="0"/>
        <v>1120</v>
      </c>
      <c r="C7" s="22" t="s">
        <v>277</v>
      </c>
      <c r="D7" s="21" t="s">
        <v>278</v>
      </c>
      <c r="E7" s="23"/>
      <c r="F7" s="23"/>
      <c r="G7" s="22"/>
      <c r="H7" s="22"/>
      <c r="I7" s="22"/>
      <c r="J7" s="22"/>
    </row>
    <row r="8" spans="1:10" s="25" customFormat="1" ht="26.9" customHeight="1" x14ac:dyDescent="0.35">
      <c r="A8" s="23">
        <f t="shared" ref="A8:A71" si="1">A7+1</f>
        <v>3</v>
      </c>
      <c r="B8" s="23" t="str">
        <f t="shared" si="0"/>
        <v>1136</v>
      </c>
      <c r="C8" s="22" t="s">
        <v>326</v>
      </c>
      <c r="D8" s="21" t="s">
        <v>327</v>
      </c>
      <c r="E8" s="23"/>
      <c r="F8" s="23" t="s">
        <v>72</v>
      </c>
      <c r="G8" s="22"/>
      <c r="H8" s="22"/>
      <c r="I8" s="22"/>
      <c r="J8" s="22"/>
    </row>
    <row r="9" spans="1:10" s="25" customFormat="1" ht="26.9" customHeight="1" x14ac:dyDescent="0.35">
      <c r="A9" s="23">
        <f t="shared" si="1"/>
        <v>4</v>
      </c>
      <c r="B9" s="23" t="str">
        <f t="shared" si="0"/>
        <v>1139</v>
      </c>
      <c r="C9" s="22" t="s">
        <v>73</v>
      </c>
      <c r="D9" s="21" t="s">
        <v>233</v>
      </c>
      <c r="E9" s="23"/>
      <c r="F9" s="23" t="s">
        <v>72</v>
      </c>
      <c r="G9" s="22"/>
      <c r="H9" s="22"/>
      <c r="I9" s="22"/>
      <c r="J9" s="22"/>
    </row>
    <row r="10" spans="1:10" s="25" customFormat="1" ht="26.9" customHeight="1" x14ac:dyDescent="0.35">
      <c r="A10" s="23">
        <f t="shared" si="1"/>
        <v>5</v>
      </c>
      <c r="B10" s="23" t="str">
        <f t="shared" si="0"/>
        <v>1133</v>
      </c>
      <c r="C10" s="22" t="s">
        <v>280</v>
      </c>
      <c r="D10" s="21" t="s">
        <v>305</v>
      </c>
      <c r="E10" s="23"/>
      <c r="F10" s="23"/>
      <c r="G10" s="22"/>
      <c r="H10" s="22"/>
      <c r="I10" s="22"/>
      <c r="J10" s="22"/>
    </row>
    <row r="11" spans="1:10" s="25" customFormat="1" ht="26.9" customHeight="1" x14ac:dyDescent="0.35">
      <c r="A11" s="23">
        <f t="shared" si="1"/>
        <v>6</v>
      </c>
      <c r="B11" s="23" t="str">
        <f t="shared" si="0"/>
        <v>1140</v>
      </c>
      <c r="C11" s="22" t="s">
        <v>281</v>
      </c>
      <c r="D11" s="21" t="s">
        <v>306</v>
      </c>
      <c r="E11" s="23"/>
      <c r="F11" s="23"/>
      <c r="G11" s="22"/>
      <c r="H11" s="22"/>
      <c r="I11" s="22"/>
      <c r="J11" s="22"/>
    </row>
    <row r="12" spans="1:10" s="25" customFormat="1" ht="26.9" customHeight="1" x14ac:dyDescent="0.35">
      <c r="A12" s="23">
        <f t="shared" si="1"/>
        <v>7</v>
      </c>
      <c r="B12" s="23" t="str">
        <f t="shared" si="0"/>
        <v>1242</v>
      </c>
      <c r="C12" s="22" t="s">
        <v>282</v>
      </c>
      <c r="D12" s="21" t="s">
        <v>307</v>
      </c>
      <c r="E12" s="23"/>
      <c r="F12" s="23"/>
      <c r="G12" s="22"/>
      <c r="H12" s="22"/>
      <c r="I12" s="22"/>
      <c r="J12" s="22"/>
    </row>
    <row r="13" spans="1:10" s="25" customFormat="1" ht="26.9" customHeight="1" x14ac:dyDescent="0.35">
      <c r="A13" s="23">
        <f t="shared" si="1"/>
        <v>8</v>
      </c>
      <c r="B13" s="23" t="str">
        <f t="shared" si="0"/>
        <v>1133</v>
      </c>
      <c r="C13" s="22" t="s">
        <v>283</v>
      </c>
      <c r="D13" s="21" t="s">
        <v>308</v>
      </c>
      <c r="E13" s="23"/>
      <c r="F13" s="23"/>
      <c r="G13" s="22"/>
      <c r="H13" s="22"/>
      <c r="I13" s="22"/>
      <c r="J13" s="22"/>
    </row>
    <row r="14" spans="1:10" s="25" customFormat="1" ht="26.9" customHeight="1" x14ac:dyDescent="0.35">
      <c r="A14" s="23">
        <f t="shared" si="1"/>
        <v>9</v>
      </c>
      <c r="B14" s="23" t="str">
        <f t="shared" ref="B14:B21" si="2">MID(C14,4,4)</f>
        <v>217Z</v>
      </c>
      <c r="C14" s="22" t="s">
        <v>168</v>
      </c>
      <c r="D14" s="21" t="s">
        <v>259</v>
      </c>
      <c r="E14" s="23"/>
      <c r="F14" s="23"/>
      <c r="G14" s="22"/>
      <c r="H14" s="22"/>
      <c r="I14" s="22"/>
      <c r="J14" s="22"/>
    </row>
    <row r="15" spans="1:10" s="25" customFormat="1" ht="26.9" customHeight="1" x14ac:dyDescent="0.35">
      <c r="A15" s="23">
        <f t="shared" si="1"/>
        <v>10</v>
      </c>
      <c r="B15" s="23" t="str">
        <f t="shared" si="2"/>
        <v>212Z</v>
      </c>
      <c r="C15" s="22" t="s">
        <v>166</v>
      </c>
      <c r="D15" s="21" t="s">
        <v>302</v>
      </c>
      <c r="E15" s="23"/>
      <c r="F15" s="23"/>
      <c r="G15" s="22"/>
      <c r="H15" s="22"/>
      <c r="I15" s="22"/>
      <c r="J15" s="22"/>
    </row>
    <row r="16" spans="1:10" s="25" customFormat="1" ht="26.9" customHeight="1" x14ac:dyDescent="0.35">
      <c r="A16" s="23">
        <f t="shared" si="1"/>
        <v>11</v>
      </c>
      <c r="B16" s="23" t="str">
        <f t="shared" si="2"/>
        <v>216Z</v>
      </c>
      <c r="C16" s="22" t="s">
        <v>167</v>
      </c>
      <c r="D16" s="21" t="s">
        <v>303</v>
      </c>
      <c r="E16" s="23"/>
      <c r="F16" s="23"/>
      <c r="G16" s="22"/>
      <c r="H16" s="22"/>
      <c r="I16" s="22"/>
      <c r="J16" s="22"/>
    </row>
    <row r="17" spans="1:10" s="25" customFormat="1" ht="26.9" customHeight="1" x14ac:dyDescent="0.35">
      <c r="A17" s="23">
        <f t="shared" si="1"/>
        <v>12</v>
      </c>
      <c r="B17" s="23" t="str">
        <f t="shared" si="2"/>
        <v>218Z</v>
      </c>
      <c r="C17" s="22" t="s">
        <v>169</v>
      </c>
      <c r="D17" s="21" t="s">
        <v>304</v>
      </c>
      <c r="E17" s="23"/>
      <c r="F17" s="23"/>
      <c r="G17" s="22"/>
      <c r="H17" s="22"/>
      <c r="I17" s="22"/>
      <c r="J17" s="22"/>
    </row>
    <row r="18" spans="1:10" s="25" customFormat="1" ht="26.9" customHeight="1" x14ac:dyDescent="0.35">
      <c r="A18" s="23">
        <f t="shared" si="1"/>
        <v>13</v>
      </c>
      <c r="B18" s="23" t="str">
        <f t="shared" si="2"/>
        <v>216Z</v>
      </c>
      <c r="C18" s="22" t="s">
        <v>284</v>
      </c>
      <c r="D18" s="21" t="s">
        <v>309</v>
      </c>
      <c r="E18" s="23"/>
      <c r="F18" s="23"/>
      <c r="G18" s="22"/>
      <c r="H18" s="22"/>
      <c r="I18" s="22"/>
      <c r="J18" s="22"/>
    </row>
    <row r="19" spans="1:10" s="25" customFormat="1" ht="26.9" customHeight="1" x14ac:dyDescent="0.35">
      <c r="A19" s="23">
        <f t="shared" si="1"/>
        <v>14</v>
      </c>
      <c r="B19" s="23" t="str">
        <f t="shared" si="2"/>
        <v>217Z</v>
      </c>
      <c r="C19" s="22" t="s">
        <v>285</v>
      </c>
      <c r="D19" s="21" t="s">
        <v>310</v>
      </c>
      <c r="E19" s="23"/>
      <c r="F19" s="23"/>
      <c r="G19" s="22"/>
      <c r="H19" s="22"/>
      <c r="I19" s="22"/>
      <c r="J19" s="22"/>
    </row>
    <row r="20" spans="1:10" s="25" customFormat="1" ht="26.9" customHeight="1" x14ac:dyDescent="0.35">
      <c r="A20" s="23">
        <f t="shared" si="1"/>
        <v>15</v>
      </c>
      <c r="B20" s="23" t="str">
        <f t="shared" si="2"/>
        <v>218Z</v>
      </c>
      <c r="C20" s="22" t="s">
        <v>286</v>
      </c>
      <c r="D20" s="21" t="s">
        <v>311</v>
      </c>
      <c r="E20" s="23"/>
      <c r="F20" s="23"/>
      <c r="G20" s="22"/>
      <c r="H20" s="22"/>
      <c r="I20" s="22"/>
      <c r="J20" s="22"/>
    </row>
    <row r="21" spans="1:10" s="25" customFormat="1" ht="26.9" customHeight="1" x14ac:dyDescent="0.35">
      <c r="A21" s="23">
        <f t="shared" si="1"/>
        <v>16</v>
      </c>
      <c r="B21" s="23" t="str">
        <f t="shared" si="2"/>
        <v>212Z</v>
      </c>
      <c r="C21" s="22" t="s">
        <v>288</v>
      </c>
      <c r="D21" s="21" t="s">
        <v>312</v>
      </c>
      <c r="E21" s="23"/>
      <c r="F21" s="23"/>
      <c r="G21" s="22"/>
      <c r="H21" s="22"/>
      <c r="I21" s="22"/>
      <c r="J21" s="22"/>
    </row>
    <row r="22" spans="1:10" s="25" customFormat="1" ht="26.9" customHeight="1" x14ac:dyDescent="0.35">
      <c r="A22" s="23">
        <f t="shared" si="1"/>
        <v>17</v>
      </c>
      <c r="B22" s="23" t="str">
        <f>MID(C22,4,4)</f>
        <v>3179</v>
      </c>
      <c r="C22" s="22" t="s">
        <v>293</v>
      </c>
      <c r="D22" s="21" t="s">
        <v>318</v>
      </c>
      <c r="E22" s="23"/>
      <c r="F22" s="23"/>
      <c r="G22" s="22"/>
      <c r="H22" s="22"/>
      <c r="I22" s="22"/>
      <c r="J22" s="22"/>
    </row>
    <row r="23" spans="1:10" s="25" customFormat="1" ht="26.9" customHeight="1" x14ac:dyDescent="0.35">
      <c r="A23" s="23">
        <f t="shared" si="1"/>
        <v>18</v>
      </c>
      <c r="B23" s="23" t="str">
        <f t="shared" ref="B23:B25" si="3">MID(C23,4,4)</f>
        <v>3160</v>
      </c>
      <c r="C23" s="22" t="s">
        <v>294</v>
      </c>
      <c r="D23" s="21" t="s">
        <v>319</v>
      </c>
      <c r="E23" s="23"/>
      <c r="F23" s="23"/>
      <c r="G23" s="22"/>
      <c r="H23" s="22"/>
      <c r="I23" s="22"/>
      <c r="J23" s="22"/>
    </row>
    <row r="24" spans="1:10" s="25" customFormat="1" ht="26.9" customHeight="1" x14ac:dyDescent="0.35">
      <c r="A24" s="23">
        <f t="shared" si="1"/>
        <v>19</v>
      </c>
      <c r="B24" s="23" t="str">
        <f t="shared" si="3"/>
        <v>3111</v>
      </c>
      <c r="C24" s="22" t="s">
        <v>295</v>
      </c>
      <c r="D24" s="21" t="s">
        <v>320</v>
      </c>
      <c r="E24" s="23"/>
      <c r="F24" s="23"/>
      <c r="G24" s="22"/>
      <c r="H24" s="22"/>
      <c r="I24" s="22"/>
      <c r="J24" s="22"/>
    </row>
    <row r="25" spans="1:10" s="25" customFormat="1" ht="26.9" customHeight="1" x14ac:dyDescent="0.35">
      <c r="A25" s="23">
        <f t="shared" si="1"/>
        <v>20</v>
      </c>
      <c r="B25" s="23" t="str">
        <f t="shared" si="3"/>
        <v>3181</v>
      </c>
      <c r="C25" s="22" t="s">
        <v>296</v>
      </c>
      <c r="D25" s="21" t="s">
        <v>321</v>
      </c>
      <c r="E25" s="23"/>
      <c r="F25" s="23"/>
      <c r="G25" s="22"/>
      <c r="H25" s="22"/>
      <c r="I25" s="22"/>
      <c r="J25" s="22"/>
    </row>
    <row r="26" spans="1:10" s="25" customFormat="1" ht="26.9" customHeight="1" x14ac:dyDescent="0.35">
      <c r="A26" s="23">
        <f t="shared" si="1"/>
        <v>21</v>
      </c>
      <c r="B26" s="23" t="str">
        <f>MID(C26,7,4)</f>
        <v>1140</v>
      </c>
      <c r="C26" s="22" t="s">
        <v>287</v>
      </c>
      <c r="D26" s="21" t="s">
        <v>313</v>
      </c>
      <c r="E26" s="23"/>
      <c r="F26" s="23"/>
      <c r="G26" s="22"/>
      <c r="H26" s="22"/>
      <c r="I26" s="22"/>
      <c r="J26" s="22"/>
    </row>
    <row r="27" spans="1:10" s="25" customFormat="1" ht="26.9" customHeight="1" x14ac:dyDescent="0.35">
      <c r="A27" s="23">
        <f t="shared" si="1"/>
        <v>22</v>
      </c>
      <c r="B27" s="23" t="str">
        <f t="shared" si="0"/>
        <v>1173</v>
      </c>
      <c r="C27" s="22" t="s">
        <v>289</v>
      </c>
      <c r="D27" s="21" t="s">
        <v>314</v>
      </c>
      <c r="E27" s="23"/>
      <c r="F27" s="23"/>
      <c r="G27" s="22"/>
      <c r="H27" s="22"/>
      <c r="I27" s="22"/>
      <c r="J27" s="22"/>
    </row>
    <row r="28" spans="1:10" s="25" customFormat="1" ht="26.9" customHeight="1" x14ac:dyDescent="0.35">
      <c r="A28" s="23">
        <f t="shared" si="1"/>
        <v>23</v>
      </c>
      <c r="B28" s="23" t="str">
        <f t="shared" si="0"/>
        <v>1139</v>
      </c>
      <c r="C28" s="22" t="s">
        <v>74</v>
      </c>
      <c r="D28" s="21" t="s">
        <v>234</v>
      </c>
      <c r="E28" s="23"/>
      <c r="F28" s="23"/>
      <c r="G28" s="22"/>
      <c r="H28" s="22"/>
      <c r="I28" s="22"/>
      <c r="J28" s="22"/>
    </row>
    <row r="29" spans="1:10" s="25" customFormat="1" ht="26.9" customHeight="1" x14ac:dyDescent="0.35">
      <c r="A29" s="23">
        <f t="shared" si="1"/>
        <v>24</v>
      </c>
      <c r="B29" s="23" t="str">
        <f t="shared" si="0"/>
        <v>1135</v>
      </c>
      <c r="C29" s="22" t="s">
        <v>290</v>
      </c>
      <c r="D29" s="21" t="s">
        <v>315</v>
      </c>
      <c r="E29" s="23"/>
      <c r="F29" s="23"/>
      <c r="G29" s="22"/>
      <c r="H29" s="22"/>
      <c r="I29" s="22"/>
      <c r="J29" s="22"/>
    </row>
    <row r="30" spans="1:10" s="25" customFormat="1" ht="26.9" customHeight="1" x14ac:dyDescent="0.35">
      <c r="A30" s="23">
        <f t="shared" si="1"/>
        <v>25</v>
      </c>
      <c r="B30" s="23" t="str">
        <f t="shared" si="0"/>
        <v>1135</v>
      </c>
      <c r="C30" s="22" t="s">
        <v>291</v>
      </c>
      <c r="D30" s="21" t="s">
        <v>316</v>
      </c>
      <c r="E30" s="23"/>
      <c r="F30" s="23"/>
      <c r="G30" s="22"/>
      <c r="H30" s="22"/>
      <c r="I30" s="22"/>
      <c r="J30" s="22"/>
    </row>
    <row r="31" spans="1:10" s="25" customFormat="1" ht="26.9" customHeight="1" x14ac:dyDescent="0.35">
      <c r="A31" s="23">
        <f t="shared" si="1"/>
        <v>26</v>
      </c>
      <c r="B31" s="23" t="str">
        <f t="shared" si="0"/>
        <v>113Z</v>
      </c>
      <c r="C31" s="22" t="s">
        <v>292</v>
      </c>
      <c r="D31" s="21" t="s">
        <v>317</v>
      </c>
      <c r="E31" s="23"/>
      <c r="F31" s="23"/>
      <c r="G31" s="22"/>
      <c r="H31" s="22"/>
      <c r="I31" s="22"/>
      <c r="J31" s="22"/>
    </row>
    <row r="32" spans="1:10" s="25" customFormat="1" ht="26.9" customHeight="1" x14ac:dyDescent="0.35">
      <c r="A32" s="23">
        <f t="shared" si="1"/>
        <v>27</v>
      </c>
      <c r="B32" s="23" t="str">
        <f t="shared" si="0"/>
        <v>1162</v>
      </c>
      <c r="C32" s="22" t="s">
        <v>76</v>
      </c>
      <c r="D32" s="21" t="s">
        <v>239</v>
      </c>
      <c r="E32" s="23"/>
      <c r="F32" s="23"/>
      <c r="G32" s="22"/>
      <c r="H32" s="22"/>
      <c r="I32" s="22"/>
      <c r="J32" s="22"/>
    </row>
    <row r="33" spans="1:11" s="25" customFormat="1" ht="26.9" customHeight="1" x14ac:dyDescent="0.35">
      <c r="A33" s="23">
        <f t="shared" si="1"/>
        <v>28</v>
      </c>
      <c r="B33" s="23" t="str">
        <f t="shared" si="0"/>
        <v>217Z</v>
      </c>
      <c r="C33" s="22" t="s">
        <v>173</v>
      </c>
      <c r="D33" s="21" t="s">
        <v>322</v>
      </c>
      <c r="E33" s="23"/>
      <c r="F33" s="23"/>
      <c r="G33" s="22"/>
      <c r="H33" s="22"/>
      <c r="I33" s="22"/>
      <c r="J33" s="22"/>
    </row>
    <row r="34" spans="1:11" s="25" customFormat="1" ht="26.9" customHeight="1" x14ac:dyDescent="0.35">
      <c r="A34" s="23">
        <f t="shared" si="1"/>
        <v>29</v>
      </c>
      <c r="B34" s="23" t="str">
        <f t="shared" si="0"/>
        <v>216A</v>
      </c>
      <c r="C34" s="22" t="s">
        <v>170</v>
      </c>
      <c r="D34" s="21" t="s">
        <v>323</v>
      </c>
      <c r="E34" s="23"/>
      <c r="F34" s="23"/>
      <c r="G34" s="22"/>
      <c r="H34" s="22"/>
      <c r="I34" s="22"/>
      <c r="J34" s="22"/>
    </row>
    <row r="35" spans="1:11" s="25" customFormat="1" ht="26.9" customHeight="1" x14ac:dyDescent="0.35">
      <c r="A35" s="23">
        <f t="shared" si="1"/>
        <v>30</v>
      </c>
      <c r="B35" s="23" t="str">
        <f t="shared" si="0"/>
        <v>218Z</v>
      </c>
      <c r="C35" s="22" t="s">
        <v>172</v>
      </c>
      <c r="D35" s="21" t="s">
        <v>324</v>
      </c>
      <c r="E35" s="23"/>
      <c r="F35" s="23"/>
      <c r="G35" s="22"/>
      <c r="H35" s="22"/>
      <c r="I35" s="22"/>
      <c r="J35" s="22"/>
    </row>
    <row r="36" spans="1:11" s="25" customFormat="1" ht="26.9" customHeight="1" x14ac:dyDescent="0.35">
      <c r="A36" s="23">
        <f t="shared" si="1"/>
        <v>31</v>
      </c>
      <c r="B36" s="23" t="str">
        <f t="shared" si="0"/>
        <v>1162</v>
      </c>
      <c r="C36" s="22" t="s">
        <v>80</v>
      </c>
      <c r="D36" s="21" t="s">
        <v>241</v>
      </c>
      <c r="E36" s="23"/>
      <c r="F36" s="23"/>
      <c r="G36" s="22"/>
      <c r="H36" s="22"/>
      <c r="I36" s="22"/>
      <c r="J36" s="22"/>
    </row>
    <row r="37" spans="1:11" s="25" customFormat="1" ht="26.9" customHeight="1" x14ac:dyDescent="0.35">
      <c r="A37" s="23">
        <f t="shared" si="1"/>
        <v>32</v>
      </c>
      <c r="B37" s="23" t="str">
        <f t="shared" si="0"/>
        <v>1162</v>
      </c>
      <c r="C37" s="22" t="s">
        <v>82</v>
      </c>
      <c r="D37" s="21" t="s">
        <v>325</v>
      </c>
      <c r="E37" s="23"/>
      <c r="F37" s="23"/>
      <c r="G37" s="22"/>
      <c r="H37" s="22"/>
      <c r="I37" s="22"/>
      <c r="J37" s="22"/>
    </row>
    <row r="38" spans="1:11" s="25" customFormat="1" ht="26.9" customHeight="1" x14ac:dyDescent="0.35">
      <c r="A38" s="23">
        <f t="shared" si="1"/>
        <v>33</v>
      </c>
      <c r="B38" s="23" t="str">
        <f t="shared" si="0"/>
        <v>1162</v>
      </c>
      <c r="C38" s="22" t="s">
        <v>78</v>
      </c>
      <c r="D38" s="21" t="s">
        <v>238</v>
      </c>
      <c r="E38" s="23"/>
      <c r="F38" s="23"/>
      <c r="G38" s="22"/>
      <c r="H38" s="22"/>
      <c r="I38" s="22"/>
      <c r="J38" s="22"/>
    </row>
    <row r="39" spans="1:11" ht="26.9" customHeight="1" x14ac:dyDescent="0.35">
      <c r="A39" s="23">
        <f t="shared" si="1"/>
        <v>34</v>
      </c>
      <c r="B39" s="4" t="str">
        <f t="shared" si="0"/>
        <v>1360</v>
      </c>
      <c r="C39" s="5" t="s">
        <v>75</v>
      </c>
      <c r="D39" s="6" t="s">
        <v>235</v>
      </c>
      <c r="E39" s="4"/>
      <c r="F39" s="4" t="s">
        <v>72</v>
      </c>
      <c r="G39" s="5"/>
      <c r="H39" s="5"/>
      <c r="I39" s="5"/>
      <c r="J39" s="5"/>
      <c r="K39" s="13"/>
    </row>
    <row r="40" spans="1:11" ht="26.9" customHeight="1" x14ac:dyDescent="0.35">
      <c r="A40" s="23">
        <f t="shared" si="1"/>
        <v>35</v>
      </c>
      <c r="B40" s="4" t="str">
        <f t="shared" si="0"/>
        <v>1162</v>
      </c>
      <c r="C40" s="5" t="s">
        <v>94</v>
      </c>
      <c r="D40" s="6" t="s">
        <v>77</v>
      </c>
      <c r="E40" s="4"/>
      <c r="F40" s="4" t="s">
        <v>72</v>
      </c>
      <c r="G40" s="5"/>
      <c r="H40" s="5"/>
      <c r="I40" s="5"/>
      <c r="J40" s="5"/>
      <c r="K40" s="13"/>
    </row>
    <row r="41" spans="1:11" ht="26.9" customHeight="1" x14ac:dyDescent="0.35">
      <c r="A41" s="23">
        <f t="shared" si="1"/>
        <v>36</v>
      </c>
      <c r="B41" s="4" t="str">
        <f t="shared" si="0"/>
        <v>1162</v>
      </c>
      <c r="C41" s="5" t="s">
        <v>96</v>
      </c>
      <c r="D41" s="6" t="s">
        <v>79</v>
      </c>
      <c r="E41" s="4"/>
      <c r="F41" s="4" t="s">
        <v>72</v>
      </c>
      <c r="G41" s="5"/>
      <c r="H41" s="5"/>
      <c r="I41" s="5"/>
      <c r="J41" s="5"/>
      <c r="K41" s="13"/>
    </row>
    <row r="42" spans="1:11" ht="26.9" customHeight="1" x14ac:dyDescent="0.35">
      <c r="A42" s="23">
        <f t="shared" si="1"/>
        <v>37</v>
      </c>
      <c r="B42" s="4" t="str">
        <f t="shared" si="0"/>
        <v>1162</v>
      </c>
      <c r="C42" s="5" t="s">
        <v>331</v>
      </c>
      <c r="D42" s="6" t="s">
        <v>81</v>
      </c>
      <c r="E42" s="4"/>
      <c r="F42" s="4" t="s">
        <v>72</v>
      </c>
      <c r="G42" s="5"/>
      <c r="H42" s="5"/>
      <c r="I42" s="5"/>
      <c r="J42" s="5"/>
      <c r="K42" s="13"/>
    </row>
    <row r="43" spans="1:11" ht="26.9" customHeight="1" x14ac:dyDescent="0.35">
      <c r="A43" s="23">
        <f t="shared" si="1"/>
        <v>38</v>
      </c>
      <c r="B43" s="4" t="str">
        <f t="shared" si="0"/>
        <v>1162</v>
      </c>
      <c r="C43" s="5" t="s">
        <v>332</v>
      </c>
      <c r="D43" s="6" t="s">
        <v>83</v>
      </c>
      <c r="E43" s="4"/>
      <c r="F43" s="4" t="s">
        <v>72</v>
      </c>
      <c r="G43" s="5"/>
      <c r="H43" s="5"/>
      <c r="I43" s="5"/>
      <c r="J43" s="5"/>
      <c r="K43" s="13"/>
    </row>
    <row r="44" spans="1:11" ht="26.9" customHeight="1" x14ac:dyDescent="0.35">
      <c r="A44" s="23">
        <f t="shared" si="1"/>
        <v>39</v>
      </c>
      <c r="B44" s="4" t="str">
        <f t="shared" si="0"/>
        <v>1162</v>
      </c>
      <c r="C44" s="5" t="s">
        <v>84</v>
      </c>
      <c r="D44" s="6" t="s">
        <v>236</v>
      </c>
      <c r="E44" s="4"/>
      <c r="F44" s="4" t="s">
        <v>72</v>
      </c>
      <c r="G44" s="5"/>
      <c r="H44" s="5"/>
      <c r="I44" s="5"/>
      <c r="J44" s="5"/>
      <c r="K44" s="13"/>
    </row>
    <row r="45" spans="1:11" ht="26.9" customHeight="1" x14ac:dyDescent="0.35">
      <c r="A45" s="23">
        <f t="shared" si="1"/>
        <v>40</v>
      </c>
      <c r="B45" s="4" t="str">
        <f t="shared" si="0"/>
        <v>1162</v>
      </c>
      <c r="C45" s="5" t="s">
        <v>85</v>
      </c>
      <c r="D45" s="6" t="s">
        <v>86</v>
      </c>
      <c r="E45" s="4"/>
      <c r="F45" s="4" t="s">
        <v>72</v>
      </c>
      <c r="G45" s="5"/>
      <c r="H45" s="5"/>
      <c r="I45" s="5"/>
      <c r="J45" s="5"/>
      <c r="K45" s="13"/>
    </row>
    <row r="46" spans="1:11" ht="26.9" customHeight="1" x14ac:dyDescent="0.35">
      <c r="A46" s="23">
        <f t="shared" si="1"/>
        <v>41</v>
      </c>
      <c r="B46" s="4" t="str">
        <f t="shared" si="0"/>
        <v>1162</v>
      </c>
      <c r="C46" s="5" t="s">
        <v>87</v>
      </c>
      <c r="D46" s="6" t="s">
        <v>88</v>
      </c>
      <c r="E46" s="4"/>
      <c r="F46" s="4" t="s">
        <v>72</v>
      </c>
      <c r="G46" s="5"/>
      <c r="H46" s="5"/>
      <c r="I46" s="5"/>
      <c r="J46" s="5"/>
      <c r="K46" s="13"/>
    </row>
    <row r="47" spans="1:11" ht="26.9" customHeight="1" x14ac:dyDescent="0.35">
      <c r="A47" s="23">
        <f t="shared" si="1"/>
        <v>42</v>
      </c>
      <c r="B47" s="4" t="str">
        <f t="shared" si="0"/>
        <v>1162</v>
      </c>
      <c r="C47" s="5" t="s">
        <v>89</v>
      </c>
      <c r="D47" s="6" t="s">
        <v>90</v>
      </c>
      <c r="E47" s="4"/>
      <c r="F47" s="4" t="s">
        <v>72</v>
      </c>
      <c r="G47" s="5"/>
      <c r="H47" s="5"/>
      <c r="I47" s="5"/>
      <c r="J47" s="5"/>
      <c r="K47" s="13"/>
    </row>
    <row r="48" spans="1:11" ht="26.9" customHeight="1" x14ac:dyDescent="0.35">
      <c r="A48" s="23">
        <f t="shared" si="1"/>
        <v>43</v>
      </c>
      <c r="B48" s="4" t="str">
        <f t="shared" si="0"/>
        <v>1162</v>
      </c>
      <c r="C48" s="5" t="s">
        <v>91</v>
      </c>
      <c r="D48" s="6" t="s">
        <v>92</v>
      </c>
      <c r="E48" s="4"/>
      <c r="F48" s="4" t="s">
        <v>72</v>
      </c>
      <c r="G48" s="5"/>
      <c r="H48" s="5"/>
      <c r="I48" s="5"/>
      <c r="J48" s="5"/>
      <c r="K48" s="13"/>
    </row>
    <row r="49" spans="1:11" ht="26.9" customHeight="1" x14ac:dyDescent="0.35">
      <c r="A49" s="23">
        <f t="shared" si="1"/>
        <v>44</v>
      </c>
      <c r="B49" s="4" t="str">
        <f t="shared" si="0"/>
        <v>1162</v>
      </c>
      <c r="C49" s="5" t="s">
        <v>93</v>
      </c>
      <c r="D49" s="6" t="s">
        <v>237</v>
      </c>
      <c r="E49" s="4"/>
      <c r="F49" s="4" t="s">
        <v>72</v>
      </c>
      <c r="G49" s="5"/>
      <c r="H49" s="5"/>
      <c r="I49" s="5"/>
      <c r="J49" s="5"/>
      <c r="K49" s="13"/>
    </row>
    <row r="50" spans="1:11" ht="26.9" customHeight="1" x14ac:dyDescent="0.35">
      <c r="A50" s="23">
        <f t="shared" si="1"/>
        <v>45</v>
      </c>
      <c r="B50" s="4" t="str">
        <f t="shared" si="0"/>
        <v>1162</v>
      </c>
      <c r="C50" s="5" t="s">
        <v>95</v>
      </c>
      <c r="D50" s="6" t="s">
        <v>240</v>
      </c>
      <c r="E50" s="4"/>
      <c r="F50" s="4" t="s">
        <v>72</v>
      </c>
      <c r="G50" s="5"/>
      <c r="H50" s="5"/>
      <c r="I50" s="5"/>
      <c r="J50" s="5"/>
      <c r="K50" s="13"/>
    </row>
    <row r="51" spans="1:11" ht="26.9" customHeight="1" x14ac:dyDescent="0.35">
      <c r="A51" s="23">
        <f t="shared" si="1"/>
        <v>46</v>
      </c>
      <c r="B51" s="4" t="str">
        <f t="shared" si="0"/>
        <v>1162</v>
      </c>
      <c r="C51" s="5" t="s">
        <v>97</v>
      </c>
      <c r="D51" s="6" t="s">
        <v>242</v>
      </c>
      <c r="E51" s="4"/>
      <c r="F51" s="4" t="s">
        <v>72</v>
      </c>
      <c r="G51" s="5"/>
      <c r="H51" s="5"/>
      <c r="I51" s="5"/>
      <c r="J51" s="5"/>
      <c r="K51" s="13"/>
    </row>
    <row r="52" spans="1:11" ht="26.9" customHeight="1" x14ac:dyDescent="0.35">
      <c r="A52" s="23">
        <f t="shared" si="1"/>
        <v>47</v>
      </c>
      <c r="B52" s="4" t="str">
        <f t="shared" si="0"/>
        <v>1162</v>
      </c>
      <c r="C52" s="5" t="s">
        <v>98</v>
      </c>
      <c r="D52" s="6" t="s">
        <v>243</v>
      </c>
      <c r="E52" s="4"/>
      <c r="F52" s="4" t="s">
        <v>72</v>
      </c>
      <c r="G52" s="5"/>
      <c r="H52" s="5"/>
      <c r="I52" s="5"/>
      <c r="J52" s="5"/>
      <c r="K52" s="13"/>
    </row>
    <row r="53" spans="1:11" ht="26.9" customHeight="1" x14ac:dyDescent="0.35">
      <c r="A53" s="23">
        <f t="shared" si="1"/>
        <v>48</v>
      </c>
      <c r="B53" s="4" t="str">
        <f t="shared" si="0"/>
        <v>1162</v>
      </c>
      <c r="C53" s="5" t="s">
        <v>99</v>
      </c>
      <c r="D53" s="6" t="s">
        <v>244</v>
      </c>
      <c r="E53" s="4"/>
      <c r="F53" s="4" t="s">
        <v>72</v>
      </c>
      <c r="G53" s="5"/>
      <c r="H53" s="5"/>
      <c r="I53" s="5"/>
      <c r="J53" s="5"/>
      <c r="K53" s="13"/>
    </row>
    <row r="54" spans="1:11" ht="26.9" customHeight="1" x14ac:dyDescent="0.35">
      <c r="A54" s="23">
        <f t="shared" si="1"/>
        <v>49</v>
      </c>
      <c r="B54" s="4" t="str">
        <f t="shared" si="0"/>
        <v>1162</v>
      </c>
      <c r="C54" s="5" t="s">
        <v>100</v>
      </c>
      <c r="D54" s="6" t="s">
        <v>245</v>
      </c>
      <c r="E54" s="4"/>
      <c r="F54" s="4" t="s">
        <v>72</v>
      </c>
      <c r="G54" s="5"/>
      <c r="H54" s="5"/>
      <c r="I54" s="5"/>
      <c r="J54" s="5"/>
      <c r="K54" s="13"/>
    </row>
    <row r="55" spans="1:11" ht="26.9" customHeight="1" x14ac:dyDescent="0.35">
      <c r="A55" s="23">
        <f t="shared" si="1"/>
        <v>50</v>
      </c>
      <c r="B55" s="4" t="str">
        <f t="shared" si="0"/>
        <v>1162</v>
      </c>
      <c r="C55" s="5" t="s">
        <v>101</v>
      </c>
      <c r="D55" s="6" t="s">
        <v>246</v>
      </c>
      <c r="E55" s="4"/>
      <c r="F55" s="4" t="s">
        <v>72</v>
      </c>
      <c r="G55" s="5"/>
      <c r="H55" s="5"/>
      <c r="I55" s="5"/>
      <c r="J55" s="5"/>
      <c r="K55" s="13"/>
    </row>
    <row r="56" spans="1:11" ht="26.9" customHeight="1" x14ac:dyDescent="0.35">
      <c r="A56" s="23">
        <f t="shared" si="1"/>
        <v>51</v>
      </c>
      <c r="B56" s="4" t="str">
        <f t="shared" si="0"/>
        <v>1162</v>
      </c>
      <c r="C56" s="5" t="s">
        <v>102</v>
      </c>
      <c r="D56" s="6" t="s">
        <v>247</v>
      </c>
      <c r="E56" s="4"/>
      <c r="F56" s="4" t="s">
        <v>72</v>
      </c>
      <c r="G56" s="5"/>
      <c r="H56" s="5"/>
      <c r="I56" s="5"/>
      <c r="J56" s="5"/>
      <c r="K56" s="13"/>
    </row>
    <row r="57" spans="1:11" ht="26.9" customHeight="1" x14ac:dyDescent="0.35">
      <c r="A57" s="23">
        <f t="shared" si="1"/>
        <v>52</v>
      </c>
      <c r="B57" s="4" t="str">
        <f t="shared" si="0"/>
        <v>1162</v>
      </c>
      <c r="C57" s="5" t="s">
        <v>103</v>
      </c>
      <c r="D57" s="6" t="s">
        <v>248</v>
      </c>
      <c r="E57" s="4"/>
      <c r="F57" s="4"/>
      <c r="G57" s="5"/>
      <c r="H57" s="5"/>
      <c r="I57" s="5"/>
      <c r="J57" s="5"/>
      <c r="K57" s="13"/>
    </row>
    <row r="58" spans="1:11" ht="26.9" customHeight="1" x14ac:dyDescent="0.35">
      <c r="A58" s="23">
        <f t="shared" si="1"/>
        <v>53</v>
      </c>
      <c r="B58" s="4" t="str">
        <f t="shared" si="0"/>
        <v>1635</v>
      </c>
      <c r="C58" s="5" t="s">
        <v>104</v>
      </c>
      <c r="D58" s="6" t="s">
        <v>249</v>
      </c>
      <c r="E58" s="4"/>
      <c r="F58" s="4" t="s">
        <v>72</v>
      </c>
      <c r="G58" s="5"/>
      <c r="H58" s="5"/>
      <c r="I58" s="5"/>
      <c r="J58" s="5"/>
      <c r="K58" s="13"/>
    </row>
    <row r="59" spans="1:11" ht="26.9" customHeight="1" x14ac:dyDescent="0.35">
      <c r="A59" s="23">
        <f t="shared" si="1"/>
        <v>54</v>
      </c>
      <c r="B59" s="4" t="str">
        <f t="shared" si="0"/>
        <v>1635</v>
      </c>
      <c r="C59" s="5" t="s">
        <v>105</v>
      </c>
      <c r="D59" s="6" t="s">
        <v>250</v>
      </c>
      <c r="E59" s="4"/>
      <c r="F59" s="4" t="s">
        <v>72</v>
      </c>
      <c r="G59" s="5"/>
      <c r="H59" s="5"/>
      <c r="I59" s="5"/>
      <c r="J59" s="5"/>
      <c r="K59" s="13"/>
    </row>
    <row r="60" spans="1:11" ht="26.9" customHeight="1" x14ac:dyDescent="0.35">
      <c r="A60" s="23">
        <f t="shared" si="1"/>
        <v>55</v>
      </c>
      <c r="B60" s="4" t="str">
        <f t="shared" si="0"/>
        <v>1671</v>
      </c>
      <c r="C60" s="5" t="s">
        <v>106</v>
      </c>
      <c r="D60" s="6" t="s">
        <v>107</v>
      </c>
      <c r="E60" s="4"/>
      <c r="F60" s="4" t="s">
        <v>72</v>
      </c>
      <c r="G60" s="5"/>
      <c r="H60" s="5"/>
      <c r="I60" s="5"/>
      <c r="J60" s="5"/>
      <c r="K60" s="13"/>
    </row>
    <row r="61" spans="1:11" ht="26.9" customHeight="1" x14ac:dyDescent="0.35">
      <c r="A61" s="23">
        <f t="shared" si="1"/>
        <v>56</v>
      </c>
      <c r="B61" s="4" t="str">
        <f t="shared" si="0"/>
        <v>1671</v>
      </c>
      <c r="C61" s="5" t="s">
        <v>108</v>
      </c>
      <c r="D61" s="6" t="s">
        <v>109</v>
      </c>
      <c r="E61" s="4"/>
      <c r="F61" s="4" t="s">
        <v>72</v>
      </c>
      <c r="G61" s="5"/>
      <c r="H61" s="5"/>
      <c r="I61" s="5"/>
      <c r="J61" s="5"/>
      <c r="K61" s="13"/>
    </row>
    <row r="62" spans="1:11" ht="26.9" customHeight="1" x14ac:dyDescent="0.35">
      <c r="A62" s="23">
        <f t="shared" si="1"/>
        <v>57</v>
      </c>
      <c r="B62" s="4" t="str">
        <f t="shared" si="0"/>
        <v>1671</v>
      </c>
      <c r="C62" s="5" t="s">
        <v>110</v>
      </c>
      <c r="D62" s="6" t="s">
        <v>111</v>
      </c>
      <c r="E62" s="4"/>
      <c r="F62" s="4" t="s">
        <v>72</v>
      </c>
      <c r="G62" s="5"/>
      <c r="H62" s="5"/>
      <c r="I62" s="5"/>
      <c r="J62" s="5"/>
      <c r="K62" s="13"/>
    </row>
    <row r="63" spans="1:11" ht="26.9" customHeight="1" x14ac:dyDescent="0.35">
      <c r="A63" s="23">
        <f t="shared" si="1"/>
        <v>58</v>
      </c>
      <c r="B63" s="4" t="str">
        <f t="shared" si="0"/>
        <v>1673</v>
      </c>
      <c r="C63" s="5" t="s">
        <v>112</v>
      </c>
      <c r="D63" s="6" t="s">
        <v>113</v>
      </c>
      <c r="E63" s="4"/>
      <c r="F63" s="4" t="s">
        <v>72</v>
      </c>
      <c r="G63" s="5"/>
      <c r="H63" s="5"/>
      <c r="I63" s="5"/>
      <c r="J63" s="5"/>
      <c r="K63" s="13"/>
    </row>
    <row r="64" spans="1:11" ht="26.9" customHeight="1" x14ac:dyDescent="0.35">
      <c r="A64" s="23">
        <f t="shared" si="1"/>
        <v>59</v>
      </c>
      <c r="B64" s="4" t="str">
        <f t="shared" si="0"/>
        <v>1675</v>
      </c>
      <c r="C64" s="5" t="s">
        <v>114</v>
      </c>
      <c r="D64" s="6" t="s">
        <v>115</v>
      </c>
      <c r="E64" s="4"/>
      <c r="F64" s="4" t="s">
        <v>72</v>
      </c>
      <c r="G64" s="5"/>
      <c r="H64" s="5"/>
      <c r="I64" s="5"/>
      <c r="J64" s="5"/>
      <c r="K64" s="13"/>
    </row>
    <row r="65" spans="1:11" ht="26.9" customHeight="1" x14ac:dyDescent="0.35">
      <c r="A65" s="23">
        <f t="shared" si="1"/>
        <v>60</v>
      </c>
      <c r="B65" s="4" t="str">
        <f t="shared" si="0"/>
        <v>1675</v>
      </c>
      <c r="C65" s="5" t="s">
        <v>116</v>
      </c>
      <c r="D65" s="6" t="s">
        <v>117</v>
      </c>
      <c r="E65" s="4"/>
      <c r="F65" s="4" t="s">
        <v>72</v>
      </c>
      <c r="G65" s="5"/>
      <c r="H65" s="5"/>
      <c r="I65" s="5"/>
      <c r="J65" s="5"/>
      <c r="K65" s="13"/>
    </row>
    <row r="66" spans="1:11" ht="26.9" customHeight="1" x14ac:dyDescent="0.35">
      <c r="A66" s="23">
        <f t="shared" si="1"/>
        <v>61</v>
      </c>
      <c r="B66" s="4" t="str">
        <f t="shared" si="0"/>
        <v>1676</v>
      </c>
      <c r="C66" s="5" t="s">
        <v>118</v>
      </c>
      <c r="D66" s="6" t="s">
        <v>119</v>
      </c>
      <c r="E66" s="4"/>
      <c r="F66" s="4" t="s">
        <v>72</v>
      </c>
      <c r="G66" s="5"/>
      <c r="H66" s="5"/>
      <c r="I66" s="5"/>
      <c r="J66" s="5"/>
      <c r="K66" s="13"/>
    </row>
    <row r="67" spans="1:11" ht="26.9" customHeight="1" x14ac:dyDescent="0.35">
      <c r="A67" s="23">
        <f t="shared" si="1"/>
        <v>62</v>
      </c>
      <c r="B67" s="4" t="str">
        <f t="shared" si="0"/>
        <v>1676</v>
      </c>
      <c r="C67" s="5" t="s">
        <v>120</v>
      </c>
      <c r="D67" s="6" t="s">
        <v>251</v>
      </c>
      <c r="E67" s="4"/>
      <c r="F67" s="4" t="s">
        <v>72</v>
      </c>
      <c r="G67" s="5"/>
      <c r="H67" s="5"/>
      <c r="I67" s="5"/>
      <c r="J67" s="5"/>
      <c r="K67" s="13"/>
    </row>
    <row r="68" spans="1:11" ht="26.9" customHeight="1" x14ac:dyDescent="0.35">
      <c r="A68" s="23">
        <f t="shared" si="1"/>
        <v>63</v>
      </c>
      <c r="B68" s="4" t="str">
        <f t="shared" si="0"/>
        <v>1676</v>
      </c>
      <c r="C68" s="5" t="s">
        <v>121</v>
      </c>
      <c r="D68" s="6" t="s">
        <v>122</v>
      </c>
      <c r="E68" s="4"/>
      <c r="F68" s="4" t="s">
        <v>72</v>
      </c>
      <c r="G68" s="5"/>
      <c r="H68" s="5"/>
      <c r="I68" s="5"/>
      <c r="J68" s="5"/>
      <c r="K68" s="13"/>
    </row>
    <row r="69" spans="1:11" ht="26.9" customHeight="1" x14ac:dyDescent="0.35">
      <c r="A69" s="23">
        <f t="shared" si="1"/>
        <v>64</v>
      </c>
      <c r="B69" s="4" t="str">
        <f t="shared" si="0"/>
        <v>1677</v>
      </c>
      <c r="C69" s="5" t="s">
        <v>123</v>
      </c>
      <c r="D69" s="6" t="s">
        <v>124</v>
      </c>
      <c r="E69" s="4"/>
      <c r="F69" s="4" t="s">
        <v>72</v>
      </c>
      <c r="G69" s="5"/>
      <c r="H69" s="5"/>
      <c r="I69" s="5"/>
      <c r="J69" s="5"/>
      <c r="K69" s="13"/>
    </row>
    <row r="70" spans="1:11" ht="26.9" customHeight="1" x14ac:dyDescent="0.35">
      <c r="A70" s="23">
        <f t="shared" si="1"/>
        <v>65</v>
      </c>
      <c r="B70" s="4" t="str">
        <f t="shared" si="0"/>
        <v>1677</v>
      </c>
      <c r="C70" s="5" t="s">
        <v>125</v>
      </c>
      <c r="D70" s="6" t="s">
        <v>126</v>
      </c>
      <c r="E70" s="4"/>
      <c r="F70" s="4" t="s">
        <v>72</v>
      </c>
      <c r="G70" s="5"/>
      <c r="H70" s="5"/>
      <c r="I70" s="5"/>
      <c r="J70" s="5"/>
      <c r="K70" s="13"/>
    </row>
    <row r="71" spans="1:11" ht="26.9" customHeight="1" x14ac:dyDescent="0.35">
      <c r="A71" s="23">
        <f t="shared" si="1"/>
        <v>66</v>
      </c>
      <c r="B71" s="4" t="str">
        <f t="shared" si="0"/>
        <v>1677</v>
      </c>
      <c r="C71" s="5" t="s">
        <v>127</v>
      </c>
      <c r="D71" s="6" t="s">
        <v>128</v>
      </c>
      <c r="E71" s="4"/>
      <c r="F71" s="4" t="s">
        <v>72</v>
      </c>
      <c r="G71" s="5"/>
      <c r="H71" s="5"/>
      <c r="I71" s="5"/>
      <c r="J71" s="5"/>
      <c r="K71" s="13"/>
    </row>
    <row r="72" spans="1:11" ht="26.9" customHeight="1" x14ac:dyDescent="0.35">
      <c r="A72" s="23">
        <f t="shared" ref="A72:A112" si="4">A71+1</f>
        <v>67</v>
      </c>
      <c r="B72" s="4" t="str">
        <f t="shared" si="0"/>
        <v>1677</v>
      </c>
      <c r="C72" s="5" t="s">
        <v>129</v>
      </c>
      <c r="D72" s="6" t="s">
        <v>130</v>
      </c>
      <c r="E72" s="4"/>
      <c r="F72" s="4" t="s">
        <v>72</v>
      </c>
      <c r="G72" s="5"/>
      <c r="H72" s="5"/>
      <c r="I72" s="5"/>
      <c r="J72" s="5"/>
      <c r="K72" s="13"/>
    </row>
    <row r="73" spans="1:11" ht="26.9" customHeight="1" x14ac:dyDescent="0.35">
      <c r="A73" s="23">
        <f t="shared" si="4"/>
        <v>68</v>
      </c>
      <c r="B73" s="4" t="str">
        <f t="shared" si="0"/>
        <v>1677</v>
      </c>
      <c r="C73" s="5" t="s">
        <v>131</v>
      </c>
      <c r="D73" s="6" t="s">
        <v>132</v>
      </c>
      <c r="E73" s="4"/>
      <c r="F73" s="4" t="s">
        <v>72</v>
      </c>
      <c r="G73" s="5"/>
      <c r="H73" s="5"/>
      <c r="I73" s="5"/>
      <c r="J73" s="5"/>
      <c r="K73" s="13"/>
    </row>
    <row r="74" spans="1:11" ht="26.9" customHeight="1" x14ac:dyDescent="0.35">
      <c r="A74" s="23">
        <f t="shared" si="4"/>
        <v>69</v>
      </c>
      <c r="B74" s="4" t="str">
        <f t="shared" si="0"/>
        <v>1677</v>
      </c>
      <c r="C74" s="5" t="s">
        <v>133</v>
      </c>
      <c r="D74" s="6" t="s">
        <v>134</v>
      </c>
      <c r="E74" s="4"/>
      <c r="F74" s="4" t="s">
        <v>72</v>
      </c>
      <c r="G74" s="5"/>
      <c r="H74" s="5"/>
      <c r="I74" s="5"/>
      <c r="J74" s="5"/>
      <c r="K74" s="13"/>
    </row>
    <row r="75" spans="1:11" ht="26.9" customHeight="1" x14ac:dyDescent="0.35">
      <c r="A75" s="23">
        <f t="shared" si="4"/>
        <v>70</v>
      </c>
      <c r="B75" s="4" t="str">
        <f t="shared" si="0"/>
        <v>1677</v>
      </c>
      <c r="C75" s="5" t="s">
        <v>135</v>
      </c>
      <c r="D75" s="6" t="s">
        <v>136</v>
      </c>
      <c r="E75" s="4"/>
      <c r="F75" s="4" t="s">
        <v>72</v>
      </c>
      <c r="G75" s="5"/>
      <c r="H75" s="5"/>
      <c r="I75" s="5"/>
      <c r="J75" s="5"/>
      <c r="K75" s="13"/>
    </row>
    <row r="76" spans="1:11" ht="26.9" customHeight="1" x14ac:dyDescent="0.35">
      <c r="A76" s="23">
        <f t="shared" si="4"/>
        <v>71</v>
      </c>
      <c r="B76" s="4" t="str">
        <f t="shared" si="0"/>
        <v>1677</v>
      </c>
      <c r="C76" s="5" t="s">
        <v>137</v>
      </c>
      <c r="D76" s="6" t="s">
        <v>138</v>
      </c>
      <c r="E76" s="4"/>
      <c r="F76" s="4"/>
      <c r="G76" s="5"/>
      <c r="H76" s="5"/>
      <c r="I76" s="5"/>
      <c r="J76" s="5"/>
      <c r="K76" s="13"/>
    </row>
    <row r="77" spans="1:11" ht="26.9" customHeight="1" x14ac:dyDescent="0.35">
      <c r="A77" s="23">
        <f t="shared" si="4"/>
        <v>72</v>
      </c>
      <c r="B77" s="4" t="str">
        <f t="shared" si="0"/>
        <v>1678</v>
      </c>
      <c r="C77" s="5" t="s">
        <v>139</v>
      </c>
      <c r="D77" s="6" t="s">
        <v>140</v>
      </c>
      <c r="E77" s="4"/>
      <c r="F77" s="4" t="s">
        <v>72</v>
      </c>
      <c r="G77" s="5"/>
      <c r="H77" s="5"/>
      <c r="I77" s="5"/>
      <c r="J77" s="5"/>
      <c r="K77" s="13"/>
    </row>
    <row r="78" spans="1:11" ht="26.9" customHeight="1" x14ac:dyDescent="0.35">
      <c r="A78" s="23">
        <f t="shared" si="4"/>
        <v>73</v>
      </c>
      <c r="B78" s="4" t="str">
        <f t="shared" si="0"/>
        <v>1678</v>
      </c>
      <c r="C78" s="5" t="s">
        <v>141</v>
      </c>
      <c r="D78" s="6" t="s">
        <v>142</v>
      </c>
      <c r="E78" s="4"/>
      <c r="F78" s="4" t="s">
        <v>72</v>
      </c>
      <c r="G78" s="5"/>
      <c r="H78" s="5"/>
      <c r="I78" s="5"/>
      <c r="J78" s="5"/>
      <c r="K78" s="13"/>
    </row>
    <row r="79" spans="1:11" ht="26.9" customHeight="1" x14ac:dyDescent="0.35">
      <c r="A79" s="23">
        <f t="shared" si="4"/>
        <v>74</v>
      </c>
      <c r="B79" s="4" t="str">
        <f t="shared" si="0"/>
        <v>1678</v>
      </c>
      <c r="C79" s="5" t="s">
        <v>143</v>
      </c>
      <c r="D79" s="6" t="s">
        <v>144</v>
      </c>
      <c r="E79" s="4"/>
      <c r="F79" s="4" t="s">
        <v>72</v>
      </c>
      <c r="G79" s="5"/>
      <c r="H79" s="5"/>
      <c r="I79" s="5"/>
      <c r="J79" s="5"/>
      <c r="K79" s="13"/>
    </row>
    <row r="80" spans="1:11" ht="26.9" customHeight="1" x14ac:dyDescent="0.35">
      <c r="A80" s="23">
        <f t="shared" si="4"/>
        <v>75</v>
      </c>
      <c r="B80" s="4" t="str">
        <f t="shared" si="0"/>
        <v>1678</v>
      </c>
      <c r="C80" s="5" t="s">
        <v>145</v>
      </c>
      <c r="D80" s="6" t="s">
        <v>146</v>
      </c>
      <c r="E80" s="4"/>
      <c r="F80" s="4" t="s">
        <v>72</v>
      </c>
      <c r="G80" s="5"/>
      <c r="H80" s="5"/>
      <c r="I80" s="5"/>
      <c r="J80" s="5"/>
      <c r="K80" s="13"/>
    </row>
    <row r="81" spans="1:14" ht="26.9" customHeight="1" x14ac:dyDescent="0.35">
      <c r="A81" s="23">
        <f t="shared" si="4"/>
        <v>76</v>
      </c>
      <c r="B81" s="4" t="str">
        <f t="shared" si="0"/>
        <v>1678</v>
      </c>
      <c r="C81" s="5" t="s">
        <v>147</v>
      </c>
      <c r="D81" s="6" t="s">
        <v>148</v>
      </c>
      <c r="E81" s="4"/>
      <c r="F81" s="4" t="s">
        <v>72</v>
      </c>
      <c r="G81" s="5"/>
      <c r="H81" s="5"/>
      <c r="I81" s="5"/>
      <c r="J81" s="5"/>
      <c r="K81" s="13"/>
    </row>
    <row r="82" spans="1:14" ht="26.9" customHeight="1" x14ac:dyDescent="0.35">
      <c r="A82" s="23">
        <f t="shared" si="4"/>
        <v>77</v>
      </c>
      <c r="B82" s="4" t="str">
        <f t="shared" si="0"/>
        <v>1678</v>
      </c>
      <c r="C82" s="5" t="s">
        <v>149</v>
      </c>
      <c r="D82" s="6" t="s">
        <v>150</v>
      </c>
      <c r="E82" s="4"/>
      <c r="F82" s="4" t="s">
        <v>72</v>
      </c>
      <c r="G82" s="5"/>
      <c r="H82" s="5"/>
      <c r="I82" s="5"/>
      <c r="J82" s="5"/>
      <c r="K82" s="13"/>
    </row>
    <row r="83" spans="1:14" ht="26.9" customHeight="1" x14ac:dyDescent="0.35">
      <c r="A83" s="23">
        <f t="shared" si="4"/>
        <v>78</v>
      </c>
      <c r="B83" s="4" t="str">
        <f t="shared" si="0"/>
        <v>1678</v>
      </c>
      <c r="C83" s="5" t="s">
        <v>151</v>
      </c>
      <c r="D83" s="6" t="s">
        <v>152</v>
      </c>
      <c r="E83" s="4"/>
      <c r="F83" s="4" t="s">
        <v>72</v>
      </c>
      <c r="G83" s="5"/>
      <c r="H83" s="5"/>
      <c r="I83" s="5"/>
      <c r="J83" s="5"/>
      <c r="K83" s="13"/>
    </row>
    <row r="84" spans="1:14" ht="26.9" customHeight="1" x14ac:dyDescent="0.35">
      <c r="A84" s="23">
        <f t="shared" si="4"/>
        <v>79</v>
      </c>
      <c r="B84" s="4" t="str">
        <f t="shared" si="0"/>
        <v>1679</v>
      </c>
      <c r="C84" s="5" t="s">
        <v>153</v>
      </c>
      <c r="D84" s="6" t="s">
        <v>154</v>
      </c>
      <c r="E84" s="4"/>
      <c r="F84" s="4" t="s">
        <v>72</v>
      </c>
      <c r="G84" s="5"/>
      <c r="H84" s="5"/>
      <c r="I84" s="5"/>
      <c r="J84" s="5"/>
      <c r="K84" s="13"/>
    </row>
    <row r="85" spans="1:14" ht="26.9" customHeight="1" x14ac:dyDescent="0.35">
      <c r="A85" s="23">
        <f t="shared" si="4"/>
        <v>80</v>
      </c>
      <c r="B85" s="4" t="str">
        <f t="shared" si="0"/>
        <v>167A</v>
      </c>
      <c r="C85" s="5" t="s">
        <v>155</v>
      </c>
      <c r="D85" s="6" t="s">
        <v>156</v>
      </c>
      <c r="E85" s="4"/>
      <c r="F85" s="4" t="s">
        <v>72</v>
      </c>
      <c r="G85" s="5"/>
      <c r="H85" s="5"/>
      <c r="I85" s="5"/>
      <c r="J85" s="5"/>
      <c r="K85" s="13"/>
    </row>
    <row r="86" spans="1:14" ht="26.9" customHeight="1" x14ac:dyDescent="0.35">
      <c r="A86" s="23">
        <f t="shared" si="4"/>
        <v>81</v>
      </c>
      <c r="B86" s="4" t="str">
        <f t="shared" si="0"/>
        <v>167B</v>
      </c>
      <c r="C86" s="5" t="s">
        <v>157</v>
      </c>
      <c r="D86" s="6" t="s">
        <v>158</v>
      </c>
      <c r="E86" s="4"/>
      <c r="F86" s="4" t="s">
        <v>72</v>
      </c>
      <c r="G86" s="5"/>
      <c r="H86" s="5"/>
      <c r="I86" s="5"/>
      <c r="J86" s="5"/>
      <c r="K86" s="13"/>
    </row>
    <row r="87" spans="1:14" ht="26.9" customHeight="1" x14ac:dyDescent="0.35">
      <c r="A87" s="23">
        <f t="shared" si="4"/>
        <v>82</v>
      </c>
      <c r="B87" s="4" t="str">
        <f t="shared" si="0"/>
        <v>1713</v>
      </c>
      <c r="C87" s="5" t="s">
        <v>159</v>
      </c>
      <c r="D87" s="6" t="s">
        <v>252</v>
      </c>
      <c r="E87" s="4"/>
      <c r="F87" s="4" t="s">
        <v>72</v>
      </c>
      <c r="G87" s="5"/>
      <c r="H87" s="5"/>
      <c r="I87" s="5"/>
      <c r="J87" s="5"/>
      <c r="K87" s="13"/>
    </row>
    <row r="88" spans="1:14" ht="26.9" customHeight="1" x14ac:dyDescent="0.35">
      <c r="A88" s="23">
        <f t="shared" si="4"/>
        <v>83</v>
      </c>
      <c r="B88" s="4" t="str">
        <f t="shared" si="0"/>
        <v>1713</v>
      </c>
      <c r="C88" s="5" t="s">
        <v>160</v>
      </c>
      <c r="D88" s="6" t="s">
        <v>253</v>
      </c>
      <c r="E88" s="4"/>
      <c r="F88" s="4" t="s">
        <v>72</v>
      </c>
      <c r="G88" s="5"/>
      <c r="H88" s="5"/>
      <c r="I88" s="5"/>
      <c r="J88" s="5"/>
      <c r="K88" s="13"/>
    </row>
    <row r="89" spans="1:14" ht="26.9" customHeight="1" x14ac:dyDescent="0.35">
      <c r="A89" s="23">
        <f t="shared" si="4"/>
        <v>84</v>
      </c>
      <c r="B89" s="4" t="str">
        <f t="shared" si="0"/>
        <v>1713</v>
      </c>
      <c r="C89" s="5" t="s">
        <v>161</v>
      </c>
      <c r="D89" s="6" t="s">
        <v>254</v>
      </c>
      <c r="E89" s="4"/>
      <c r="F89" s="4" t="s">
        <v>72</v>
      </c>
      <c r="G89" s="5"/>
      <c r="H89" s="5"/>
      <c r="I89" s="5"/>
      <c r="J89" s="5"/>
      <c r="K89" s="13"/>
    </row>
    <row r="90" spans="1:14" ht="26.9" customHeight="1" x14ac:dyDescent="0.35">
      <c r="A90" s="23">
        <f t="shared" si="4"/>
        <v>85</v>
      </c>
      <c r="B90" s="4" t="str">
        <f t="shared" si="0"/>
        <v>1713</v>
      </c>
      <c r="C90" s="5" t="s">
        <v>162</v>
      </c>
      <c r="D90" s="6" t="s">
        <v>255</v>
      </c>
      <c r="E90" s="4"/>
      <c r="F90" s="4" t="s">
        <v>72</v>
      </c>
      <c r="G90" s="5"/>
      <c r="H90" s="5"/>
      <c r="I90" s="5"/>
      <c r="J90" s="5"/>
      <c r="K90" s="13"/>
    </row>
    <row r="91" spans="1:14" ht="26.9" customHeight="1" x14ac:dyDescent="0.35">
      <c r="A91" s="23">
        <f t="shared" si="4"/>
        <v>86</v>
      </c>
      <c r="B91" s="4" t="str">
        <f t="shared" si="0"/>
        <v>1713</v>
      </c>
      <c r="C91" s="5" t="s">
        <v>163</v>
      </c>
      <c r="D91" s="6" t="s">
        <v>256</v>
      </c>
      <c r="E91" s="4"/>
      <c r="F91" s="4" t="s">
        <v>72</v>
      </c>
      <c r="G91" s="5"/>
      <c r="H91" s="5"/>
      <c r="I91" s="5"/>
      <c r="J91" s="5"/>
      <c r="K91" s="13"/>
    </row>
    <row r="92" spans="1:14" ht="26.9" customHeight="1" x14ac:dyDescent="0.35">
      <c r="A92" s="23">
        <f t="shared" si="4"/>
        <v>87</v>
      </c>
      <c r="B92" s="4" t="str">
        <f t="shared" si="0"/>
        <v>1713</v>
      </c>
      <c r="C92" s="5" t="s">
        <v>164</v>
      </c>
      <c r="D92" s="6" t="s">
        <v>257</v>
      </c>
      <c r="E92" s="4"/>
      <c r="F92" s="4" t="s">
        <v>72</v>
      </c>
      <c r="G92" s="5"/>
      <c r="H92" s="5"/>
      <c r="I92" s="5"/>
      <c r="J92" s="5"/>
      <c r="K92" s="13"/>
    </row>
    <row r="93" spans="1:14" ht="26.9" customHeight="1" x14ac:dyDescent="0.35">
      <c r="A93" s="23">
        <f t="shared" si="4"/>
        <v>88</v>
      </c>
      <c r="B93" s="4" t="str">
        <f t="shared" ref="B93" si="5">MID(C93,7,4)</f>
        <v>1713</v>
      </c>
      <c r="C93" s="5" t="s">
        <v>165</v>
      </c>
      <c r="D93" s="6" t="s">
        <v>258</v>
      </c>
      <c r="E93" s="4"/>
      <c r="F93" s="4" t="s">
        <v>72</v>
      </c>
      <c r="G93" s="5"/>
      <c r="H93" s="5"/>
      <c r="I93" s="5"/>
      <c r="J93" s="5"/>
      <c r="K93" s="13"/>
    </row>
    <row r="94" spans="1:14" s="25" customFormat="1" ht="26" customHeight="1" x14ac:dyDescent="0.35">
      <c r="A94" s="23">
        <f t="shared" si="4"/>
        <v>89</v>
      </c>
      <c r="B94" s="4" t="str">
        <f>MID(C94,4,4)</f>
        <v>2177</v>
      </c>
      <c r="C94" s="21" t="s">
        <v>298</v>
      </c>
      <c r="D94" s="21" t="s">
        <v>299</v>
      </c>
      <c r="E94" s="23"/>
      <c r="F94" s="23" t="s">
        <v>72</v>
      </c>
      <c r="G94" s="22"/>
      <c r="H94" s="22"/>
      <c r="I94" s="22"/>
      <c r="J94" s="22"/>
    </row>
    <row r="95" spans="1:14" s="25" customFormat="1" ht="26.9" customHeight="1" x14ac:dyDescent="0.35">
      <c r="A95" s="23">
        <f t="shared" si="4"/>
        <v>90</v>
      </c>
      <c r="B95" s="4" t="str">
        <f t="shared" ref="B95:B97" si="6">MID(C95,4,4)</f>
        <v>2155</v>
      </c>
      <c r="C95" s="21" t="s">
        <v>301</v>
      </c>
      <c r="D95" s="21" t="s">
        <v>300</v>
      </c>
      <c r="E95" s="23"/>
      <c r="F95" s="23" t="s">
        <v>72</v>
      </c>
      <c r="G95" s="22"/>
      <c r="H95" s="22"/>
      <c r="I95" s="22"/>
      <c r="J95" s="22"/>
    </row>
    <row r="96" spans="1:14" s="28" customFormat="1" ht="21.65" customHeight="1" x14ac:dyDescent="0.35">
      <c r="A96" s="23">
        <f t="shared" si="4"/>
        <v>91</v>
      </c>
      <c r="B96" s="4" t="str">
        <f t="shared" si="6"/>
        <v>218Z</v>
      </c>
      <c r="C96" s="22" t="s">
        <v>334</v>
      </c>
      <c r="D96" s="21" t="s">
        <v>275</v>
      </c>
      <c r="E96" s="23"/>
      <c r="F96" s="23"/>
      <c r="G96" s="22"/>
      <c r="H96" s="22"/>
      <c r="I96" s="22"/>
      <c r="J96" s="22"/>
      <c r="K96" s="25"/>
      <c r="L96" s="25"/>
      <c r="M96" s="25"/>
      <c r="N96" s="25"/>
    </row>
    <row r="97" spans="1:14" s="28" customFormat="1" ht="21.65" customHeight="1" x14ac:dyDescent="0.35">
      <c r="A97" s="23">
        <f t="shared" si="4"/>
        <v>92</v>
      </c>
      <c r="B97" s="4" t="str">
        <f t="shared" si="6"/>
        <v>2174</v>
      </c>
      <c r="C97" s="22" t="s">
        <v>333</v>
      </c>
      <c r="D97" s="21" t="s">
        <v>276</v>
      </c>
      <c r="E97" s="23"/>
      <c r="F97" s="23"/>
      <c r="G97" s="22"/>
      <c r="H97" s="22"/>
      <c r="I97" s="22"/>
      <c r="J97" s="22"/>
      <c r="K97" s="25"/>
      <c r="L97" s="25"/>
      <c r="M97" s="25"/>
      <c r="N97" s="25"/>
    </row>
    <row r="98" spans="1:14" s="25" customFormat="1" ht="27.65" customHeight="1" x14ac:dyDescent="0.35">
      <c r="A98" s="23">
        <f t="shared" si="4"/>
        <v>93</v>
      </c>
      <c r="B98" s="23" t="str">
        <f>MID(C98,7,4)</f>
        <v>1713</v>
      </c>
      <c r="C98" s="22" t="s">
        <v>335</v>
      </c>
      <c r="D98" s="21" t="s">
        <v>272</v>
      </c>
      <c r="E98" s="23"/>
      <c r="F98" s="23" t="s">
        <v>72</v>
      </c>
      <c r="G98" s="22"/>
      <c r="H98" s="22"/>
      <c r="I98" s="22"/>
      <c r="J98" s="22"/>
    </row>
    <row r="99" spans="1:14" ht="26.9" customHeight="1" x14ac:dyDescent="0.35">
      <c r="A99" s="23">
        <f t="shared" si="4"/>
        <v>94</v>
      </c>
      <c r="B99" s="4" t="str">
        <f>MID(C99,7,4)</f>
        <v>2162</v>
      </c>
      <c r="C99" s="5" t="s">
        <v>171</v>
      </c>
      <c r="D99" s="6" t="s">
        <v>260</v>
      </c>
      <c r="E99" s="4"/>
      <c r="F99" s="4" t="s">
        <v>72</v>
      </c>
      <c r="G99" s="5"/>
      <c r="H99" s="5"/>
      <c r="I99" s="5"/>
      <c r="J99" s="5"/>
      <c r="K99" s="13"/>
    </row>
    <row r="100" spans="1:14" ht="26.9" customHeight="1" x14ac:dyDescent="0.35">
      <c r="A100" s="23">
        <f t="shared" si="4"/>
        <v>95</v>
      </c>
      <c r="B100" s="4" t="str">
        <f>MID(C100,7,4)</f>
        <v>217Z</v>
      </c>
      <c r="C100" s="5" t="s">
        <v>174</v>
      </c>
      <c r="D100" s="6" t="s">
        <v>261</v>
      </c>
      <c r="E100" s="4"/>
      <c r="F100" s="4" t="s">
        <v>72</v>
      </c>
      <c r="G100" s="5"/>
      <c r="H100" s="5"/>
      <c r="I100" s="5"/>
      <c r="J100" s="5"/>
      <c r="K100" s="13"/>
    </row>
    <row r="101" spans="1:14" ht="26.9" customHeight="1" x14ac:dyDescent="0.35">
      <c r="A101" s="23">
        <f t="shared" si="4"/>
        <v>96</v>
      </c>
      <c r="B101" s="4" t="str">
        <f>MID(C101,7,4)</f>
        <v>217Z</v>
      </c>
      <c r="C101" s="5" t="s">
        <v>297</v>
      </c>
      <c r="D101" s="6" t="s">
        <v>262</v>
      </c>
      <c r="E101" s="4"/>
      <c r="F101" s="4" t="s">
        <v>72</v>
      </c>
      <c r="G101" s="5"/>
      <c r="H101" s="5"/>
      <c r="I101" s="5"/>
      <c r="J101" s="5"/>
      <c r="K101" s="13"/>
    </row>
    <row r="102" spans="1:14" ht="26.9" customHeight="1" x14ac:dyDescent="0.35">
      <c r="A102" s="23">
        <f t="shared" si="4"/>
        <v>97</v>
      </c>
      <c r="B102" s="4" t="str">
        <f t="shared" ref="B102:B103" si="7">MID(C102,7,4)</f>
        <v>2173</v>
      </c>
      <c r="C102" s="5" t="s">
        <v>175</v>
      </c>
      <c r="D102" s="6" t="s">
        <v>263</v>
      </c>
      <c r="E102" s="4"/>
      <c r="F102" s="4" t="s">
        <v>72</v>
      </c>
      <c r="G102" s="5"/>
      <c r="H102" s="5"/>
      <c r="I102" s="5"/>
      <c r="J102" s="5"/>
      <c r="K102" s="13"/>
    </row>
    <row r="103" spans="1:14" ht="26.9" customHeight="1" x14ac:dyDescent="0.35">
      <c r="A103" s="23">
        <f t="shared" si="4"/>
        <v>98</v>
      </c>
      <c r="B103" s="4" t="str">
        <f t="shared" si="7"/>
        <v>2132</v>
      </c>
      <c r="C103" s="5" t="s">
        <v>176</v>
      </c>
      <c r="D103" s="6" t="s">
        <v>264</v>
      </c>
      <c r="E103" s="4"/>
      <c r="F103" s="4" t="s">
        <v>72</v>
      </c>
      <c r="G103" s="5"/>
      <c r="H103" s="5"/>
      <c r="I103" s="5"/>
      <c r="J103" s="5"/>
      <c r="K103" s="13"/>
    </row>
    <row r="104" spans="1:14" ht="26.9" customHeight="1" x14ac:dyDescent="0.35">
      <c r="A104" s="23">
        <f t="shared" si="4"/>
        <v>99</v>
      </c>
      <c r="B104" s="4" t="str">
        <f>MID(C104,7,4)</f>
        <v>3123</v>
      </c>
      <c r="C104" s="5" t="s">
        <v>177</v>
      </c>
      <c r="D104" s="6" t="s">
        <v>265</v>
      </c>
      <c r="E104" s="4"/>
      <c r="F104" s="4" t="s">
        <v>72</v>
      </c>
      <c r="G104" s="5"/>
      <c r="H104" s="5"/>
      <c r="I104" s="5"/>
      <c r="J104" s="5"/>
      <c r="K104" s="13"/>
    </row>
    <row r="105" spans="1:14" ht="26.9" customHeight="1" x14ac:dyDescent="0.35">
      <c r="A105" s="23">
        <f t="shared" si="4"/>
        <v>100</v>
      </c>
      <c r="B105" s="4" t="str">
        <f t="shared" ref="B105:B113" si="8">MID(C105,7,4)</f>
        <v>3132</v>
      </c>
      <c r="C105" s="5" t="s">
        <v>178</v>
      </c>
      <c r="D105" s="6" t="s">
        <v>266</v>
      </c>
      <c r="E105" s="4"/>
      <c r="F105" s="4" t="s">
        <v>72</v>
      </c>
      <c r="G105" s="5"/>
      <c r="H105" s="5"/>
      <c r="I105" s="5"/>
      <c r="J105" s="5"/>
      <c r="K105" s="13"/>
    </row>
    <row r="106" spans="1:14" ht="26.9" customHeight="1" x14ac:dyDescent="0.35">
      <c r="A106" s="23">
        <f t="shared" si="4"/>
        <v>101</v>
      </c>
      <c r="B106" s="4" t="str">
        <f t="shared" si="8"/>
        <v>3191</v>
      </c>
      <c r="C106" s="5" t="s">
        <v>179</v>
      </c>
      <c r="D106" s="6" t="s">
        <v>267</v>
      </c>
      <c r="E106" s="4"/>
      <c r="F106" s="4" t="s">
        <v>72</v>
      </c>
      <c r="G106" s="5"/>
      <c r="H106" s="5"/>
      <c r="I106" s="5"/>
      <c r="J106" s="5"/>
      <c r="K106" s="13"/>
    </row>
    <row r="107" spans="1:14" ht="26.9" customHeight="1" x14ac:dyDescent="0.35">
      <c r="A107" s="23">
        <f t="shared" si="4"/>
        <v>102</v>
      </c>
      <c r="B107" s="4" t="str">
        <f t="shared" si="8"/>
        <v>3123</v>
      </c>
      <c r="C107" s="5" t="s">
        <v>180</v>
      </c>
      <c r="D107" s="6" t="s">
        <v>268</v>
      </c>
      <c r="E107" s="4"/>
      <c r="F107" s="4" t="s">
        <v>72</v>
      </c>
      <c r="G107" s="5"/>
      <c r="H107" s="5"/>
      <c r="I107" s="5"/>
      <c r="J107" s="5"/>
      <c r="K107" s="13"/>
    </row>
    <row r="108" spans="1:14" ht="26.9" customHeight="1" x14ac:dyDescent="0.35">
      <c r="A108" s="23">
        <f t="shared" si="4"/>
        <v>103</v>
      </c>
      <c r="B108" s="4" t="str">
        <f t="shared" si="8"/>
        <v>3123</v>
      </c>
      <c r="C108" s="5" t="s">
        <v>181</v>
      </c>
      <c r="D108" s="6" t="s">
        <v>269</v>
      </c>
      <c r="E108" s="4"/>
      <c r="F108" s="4" t="s">
        <v>72</v>
      </c>
      <c r="G108" s="5"/>
      <c r="H108" s="5"/>
      <c r="I108" s="5"/>
      <c r="J108" s="5"/>
      <c r="K108" s="13"/>
    </row>
    <row r="109" spans="1:14" ht="26.9" customHeight="1" x14ac:dyDescent="0.35">
      <c r="A109" s="23">
        <f t="shared" si="4"/>
        <v>104</v>
      </c>
      <c r="B109" s="4" t="str">
        <f t="shared" si="8"/>
        <v>31A2</v>
      </c>
      <c r="C109" s="5" t="s">
        <v>182</v>
      </c>
      <c r="D109" s="6" t="s">
        <v>270</v>
      </c>
      <c r="E109" s="4"/>
      <c r="F109" s="4" t="s">
        <v>72</v>
      </c>
      <c r="G109" s="5"/>
      <c r="H109" s="5"/>
      <c r="I109" s="5"/>
      <c r="J109" s="5"/>
      <c r="K109" s="13"/>
    </row>
    <row r="110" spans="1:14" ht="26.9" customHeight="1" x14ac:dyDescent="0.35">
      <c r="A110" s="23">
        <f t="shared" si="4"/>
        <v>105</v>
      </c>
      <c r="B110" s="4" t="str">
        <f t="shared" si="8"/>
        <v>3132</v>
      </c>
      <c r="C110" s="5" t="s">
        <v>183</v>
      </c>
      <c r="D110" s="6" t="s">
        <v>271</v>
      </c>
      <c r="E110" s="4"/>
      <c r="F110" s="4" t="s">
        <v>72</v>
      </c>
      <c r="G110" s="5"/>
      <c r="H110" s="5"/>
      <c r="I110" s="5"/>
      <c r="J110" s="5"/>
      <c r="K110" s="13"/>
    </row>
    <row r="111" spans="1:14" s="25" customFormat="1" ht="21.65" customHeight="1" x14ac:dyDescent="0.35">
      <c r="A111" s="23">
        <f t="shared" si="4"/>
        <v>106</v>
      </c>
      <c r="B111" s="23" t="str">
        <f t="shared" si="8"/>
        <v>216Z</v>
      </c>
      <c r="C111" s="22" t="s">
        <v>336</v>
      </c>
      <c r="D111" s="21" t="s">
        <v>273</v>
      </c>
      <c r="E111" s="23"/>
      <c r="F111" s="23"/>
      <c r="G111" s="22"/>
      <c r="H111" s="22"/>
      <c r="I111" s="22"/>
      <c r="J111" s="22"/>
    </row>
    <row r="112" spans="1:14" s="25" customFormat="1" ht="21.65" customHeight="1" x14ac:dyDescent="0.35">
      <c r="A112" s="23">
        <f t="shared" si="4"/>
        <v>107</v>
      </c>
      <c r="B112" s="23"/>
      <c r="C112" s="22" t="s">
        <v>339</v>
      </c>
      <c r="D112" s="21" t="s">
        <v>338</v>
      </c>
      <c r="E112" s="23"/>
      <c r="F112" s="23"/>
      <c r="G112" s="22"/>
      <c r="H112" s="22"/>
      <c r="I112" s="22"/>
      <c r="J112" s="22"/>
    </row>
    <row r="113" spans="1:10" s="25" customFormat="1" ht="21.65" customHeight="1" x14ac:dyDescent="0.35">
      <c r="A113" s="23">
        <f>A112+1</f>
        <v>108</v>
      </c>
      <c r="B113" s="23" t="str">
        <f t="shared" si="8"/>
        <v>2164</v>
      </c>
      <c r="C113" s="22" t="s">
        <v>337</v>
      </c>
      <c r="D113" s="21" t="s">
        <v>274</v>
      </c>
      <c r="E113" s="23"/>
      <c r="F113" s="23"/>
      <c r="G113" s="22"/>
      <c r="H113" s="22"/>
      <c r="I113" s="22"/>
      <c r="J113" s="22"/>
    </row>
    <row r="114" spans="1:10" ht="21.65" customHeight="1" x14ac:dyDescent="0.3">
      <c r="D114" s="27"/>
    </row>
    <row r="115" spans="1:10" ht="21.65" customHeight="1" x14ac:dyDescent="0.3">
      <c r="D115" s="26"/>
    </row>
  </sheetData>
  <autoFilter ref="A5:N113" xr:uid="{2EBF0ACA-AA32-44DD-9FBA-C4846446401E}"/>
  <mergeCells count="2">
    <mergeCell ref="A1:J2"/>
    <mergeCell ref="A3:H4"/>
  </mergeCells>
  <conditionalFormatting sqref="C6:C113">
    <cfRule type="duplicateValues" dxfId="3" priority="64"/>
  </conditionalFormatting>
  <conditionalFormatting sqref="D5:D1048576">
    <cfRule type="duplicateValues" dxfId="2" priority="2"/>
  </conditionalFormatting>
  <printOptions horizontalCentered="1"/>
  <pageMargins left="0.7" right="0.7" top="0.75" bottom="0.75" header="0.3" footer="0.3"/>
  <pageSetup paperSize="8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1837-B917-413B-AB27-C653C8D43EBA}">
  <dimension ref="A1:M151"/>
  <sheetViews>
    <sheetView zoomScale="55" zoomScaleNormal="55" workbookViewId="0">
      <pane ySplit="5" topLeftCell="A87" activePane="bottomLeft" state="frozen"/>
      <selection activeCell="C93" sqref="C93:J98"/>
      <selection pane="bottomLeft" activeCell="D94" sqref="D94"/>
    </sheetView>
  </sheetViews>
  <sheetFormatPr defaultColWidth="8.90625" defaultRowHeight="21.65" customHeight="1" x14ac:dyDescent="0.3"/>
  <cols>
    <col min="1" max="1" width="8.90625" style="2"/>
    <col min="2" max="2" width="15.08984375" style="2" customWidth="1"/>
    <col min="3" max="3" width="23" style="1" customWidth="1"/>
    <col min="4" max="4" width="81.6328125" style="1" customWidth="1"/>
    <col min="5" max="5" width="11.453125" style="2" hidden="1" customWidth="1"/>
    <col min="6" max="6" width="21.54296875" style="12" hidden="1" customWidth="1"/>
    <col min="7" max="7" width="20.54296875" style="1" customWidth="1"/>
    <col min="8" max="8" width="15.54296875" style="1" customWidth="1"/>
    <col min="9" max="9" width="15.08984375" style="1" customWidth="1"/>
    <col min="10" max="10" width="27.54296875" style="1" customWidth="1"/>
    <col min="11" max="11" width="15.453125" style="29" customWidth="1"/>
    <col min="12" max="16384" width="8.90625" style="1"/>
  </cols>
  <sheetData>
    <row r="1" spans="1:11" ht="34.65" customHeight="1" x14ac:dyDescent="0.35">
      <c r="A1" s="71" t="s">
        <v>425</v>
      </c>
      <c r="B1" s="72"/>
      <c r="C1" s="72"/>
      <c r="D1" s="72"/>
      <c r="E1" s="72"/>
      <c r="F1" s="72"/>
      <c r="G1" s="72"/>
      <c r="H1" s="72"/>
      <c r="I1" s="72"/>
      <c r="J1" s="72"/>
    </row>
    <row r="2" spans="1:11" s="3" customFormat="1" ht="23.9" customHeight="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30"/>
    </row>
    <row r="3" spans="1:11" s="3" customFormat="1" ht="23.4" customHeight="1" x14ac:dyDescent="0.35">
      <c r="A3" s="15"/>
      <c r="B3" s="16"/>
      <c r="C3" s="16"/>
      <c r="E3" s="16"/>
      <c r="F3" s="16"/>
      <c r="G3" s="16"/>
      <c r="H3" s="16"/>
      <c r="I3" s="10" t="s">
        <v>0</v>
      </c>
      <c r="J3" s="11"/>
      <c r="K3" s="30"/>
    </row>
    <row r="4" spans="1:11" s="3" customFormat="1" ht="23.9" customHeight="1" x14ac:dyDescent="0.35">
      <c r="A4" s="14"/>
      <c r="B4" s="17"/>
      <c r="C4" s="17"/>
      <c r="D4" s="18"/>
      <c r="E4" s="17"/>
      <c r="F4" s="17"/>
      <c r="G4" s="17"/>
      <c r="H4" s="17"/>
      <c r="I4" s="9" t="s">
        <v>2</v>
      </c>
      <c r="J4" s="19"/>
      <c r="K4" s="30"/>
    </row>
    <row r="5" spans="1:11" s="3" customFormat="1" ht="26.9" customHeight="1" x14ac:dyDescent="0.35">
      <c r="A5" s="7" t="s">
        <v>3</v>
      </c>
      <c r="B5" s="8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8" t="s">
        <v>10</v>
      </c>
      <c r="I5" s="8" t="s">
        <v>11</v>
      </c>
      <c r="J5" s="7" t="s">
        <v>12</v>
      </c>
      <c r="K5" s="30"/>
    </row>
    <row r="6" spans="1:11" ht="26.9" customHeight="1" x14ac:dyDescent="0.35">
      <c r="A6" s="73" t="s">
        <v>231</v>
      </c>
      <c r="B6" s="74"/>
      <c r="C6" s="74"/>
      <c r="D6" s="74"/>
      <c r="E6" s="74"/>
      <c r="F6" s="74"/>
      <c r="G6" s="74"/>
      <c r="H6" s="74"/>
      <c r="I6" s="74"/>
      <c r="J6" s="75"/>
    </row>
    <row r="7" spans="1:11" ht="26.9" customHeight="1" x14ac:dyDescent="0.35">
      <c r="A7" s="68" t="s">
        <v>14</v>
      </c>
      <c r="B7" s="69"/>
      <c r="C7" s="69"/>
      <c r="D7" s="69"/>
      <c r="E7" s="69"/>
      <c r="F7" s="69"/>
      <c r="G7" s="69"/>
      <c r="H7" s="69"/>
      <c r="I7" s="69"/>
      <c r="J7" s="70"/>
    </row>
    <row r="8" spans="1:11" s="20" customFormat="1" ht="26.9" customHeight="1" x14ac:dyDescent="0.3">
      <c r="A8" s="23">
        <v>1</v>
      </c>
      <c r="B8" s="23" t="str">
        <f t="shared" ref="B8" si="0">MID(C8,7,4)</f>
        <v>1225</v>
      </c>
      <c r="C8" s="22" t="s">
        <v>342</v>
      </c>
      <c r="D8" s="21" t="s">
        <v>343</v>
      </c>
      <c r="E8" s="23"/>
      <c r="F8" s="24"/>
      <c r="G8" s="23"/>
      <c r="H8" s="23"/>
      <c r="I8" s="23"/>
      <c r="J8" s="22"/>
      <c r="K8" s="29"/>
    </row>
    <row r="9" spans="1:11" ht="26.9" customHeight="1" x14ac:dyDescent="0.35">
      <c r="A9" s="68" t="s">
        <v>35</v>
      </c>
      <c r="B9" s="69"/>
      <c r="C9" s="69"/>
      <c r="D9" s="69"/>
      <c r="E9" s="69"/>
      <c r="F9" s="69"/>
      <c r="G9" s="69"/>
      <c r="H9" s="69"/>
      <c r="I9" s="69"/>
      <c r="J9" s="70"/>
    </row>
    <row r="10" spans="1:11" ht="26.9" customHeight="1" x14ac:dyDescent="0.35">
      <c r="A10" s="68" t="s">
        <v>37</v>
      </c>
      <c r="B10" s="69"/>
      <c r="C10" s="69"/>
      <c r="D10" s="69"/>
      <c r="E10" s="69"/>
      <c r="F10" s="69"/>
      <c r="G10" s="69"/>
      <c r="H10" s="69"/>
      <c r="I10" s="69"/>
      <c r="J10" s="70"/>
    </row>
    <row r="11" spans="1:11" s="13" customFormat="1" ht="26.9" customHeight="1" x14ac:dyDescent="0.3">
      <c r="A11" s="23">
        <f>A8+1</f>
        <v>2</v>
      </c>
      <c r="B11" s="23" t="str">
        <f t="shared" ref="B11" si="1">MID(C11,7,4)</f>
        <v>1360</v>
      </c>
      <c r="C11" s="21" t="s">
        <v>195</v>
      </c>
      <c r="D11" s="21" t="s">
        <v>192</v>
      </c>
      <c r="E11" s="23"/>
      <c r="F11" s="24"/>
      <c r="G11" s="22"/>
      <c r="H11" s="22"/>
      <c r="I11" s="22"/>
      <c r="J11" s="22"/>
      <c r="K11" s="31"/>
    </row>
    <row r="12" spans="1:11" ht="26.9" customHeight="1" x14ac:dyDescent="0.35">
      <c r="A12" s="68" t="s">
        <v>41</v>
      </c>
      <c r="B12" s="69"/>
      <c r="C12" s="69"/>
      <c r="D12" s="69"/>
      <c r="E12" s="69"/>
      <c r="F12" s="69"/>
      <c r="G12" s="69"/>
      <c r="H12" s="69"/>
      <c r="I12" s="69"/>
      <c r="J12" s="70"/>
    </row>
    <row r="13" spans="1:11" s="13" customFormat="1" ht="26.9" customHeight="1" x14ac:dyDescent="0.3">
      <c r="A13" s="23">
        <f>A11+1</f>
        <v>3</v>
      </c>
      <c r="B13" s="23" t="str">
        <f t="shared" ref="B13:B66" si="2">MID(C13,7,4)</f>
        <v>1381</v>
      </c>
      <c r="C13" s="22" t="s">
        <v>463</v>
      </c>
      <c r="D13" s="21" t="s">
        <v>464</v>
      </c>
      <c r="E13" s="23"/>
      <c r="F13" s="24"/>
      <c r="G13" s="23"/>
      <c r="H13" s="22"/>
      <c r="I13" s="22"/>
      <c r="J13" s="22"/>
      <c r="K13" s="31"/>
    </row>
    <row r="14" spans="1:11" ht="26.9" customHeight="1" x14ac:dyDescent="0.3">
      <c r="A14" s="23">
        <f>A13+1</f>
        <v>4</v>
      </c>
      <c r="B14" s="23" t="str">
        <f t="shared" si="2"/>
        <v>1381</v>
      </c>
      <c r="C14" s="22" t="s">
        <v>465</v>
      </c>
      <c r="D14" s="21" t="s">
        <v>466</v>
      </c>
      <c r="E14" s="23"/>
      <c r="F14" s="24"/>
      <c r="G14" s="23"/>
      <c r="H14" s="22"/>
      <c r="I14" s="22"/>
      <c r="J14" s="22"/>
    </row>
    <row r="15" spans="1:11" ht="26.9" customHeight="1" x14ac:dyDescent="0.3">
      <c r="A15" s="23">
        <f t="shared" ref="A15:A66" si="3">A14+1</f>
        <v>5</v>
      </c>
      <c r="B15" s="23" t="str">
        <f t="shared" si="2"/>
        <v>1381</v>
      </c>
      <c r="C15" s="22" t="s">
        <v>467</v>
      </c>
      <c r="D15" s="21" t="s">
        <v>468</v>
      </c>
      <c r="E15" s="23"/>
      <c r="F15" s="24"/>
      <c r="G15" s="23"/>
      <c r="H15" s="22"/>
      <c r="I15" s="22"/>
      <c r="J15" s="22"/>
    </row>
    <row r="16" spans="1:11" ht="26.9" customHeight="1" x14ac:dyDescent="0.3">
      <c r="A16" s="23">
        <f t="shared" si="3"/>
        <v>6</v>
      </c>
      <c r="B16" s="23" t="str">
        <f t="shared" si="2"/>
        <v>1381</v>
      </c>
      <c r="C16" s="22" t="s">
        <v>469</v>
      </c>
      <c r="D16" s="21" t="s">
        <v>470</v>
      </c>
      <c r="E16" s="23"/>
      <c r="F16" s="24"/>
      <c r="G16" s="23"/>
      <c r="H16" s="22"/>
      <c r="I16" s="22"/>
      <c r="J16" s="22"/>
    </row>
    <row r="17" spans="1:10" ht="26.9" customHeight="1" x14ac:dyDescent="0.3">
      <c r="A17" s="23">
        <f t="shared" si="3"/>
        <v>7</v>
      </c>
      <c r="B17" s="23" t="str">
        <f t="shared" si="2"/>
        <v>1381</v>
      </c>
      <c r="C17" s="22" t="s">
        <v>471</v>
      </c>
      <c r="D17" s="21" t="s">
        <v>472</v>
      </c>
      <c r="E17" s="23"/>
      <c r="F17" s="24"/>
      <c r="G17" s="23"/>
      <c r="H17" s="22"/>
      <c r="I17" s="22"/>
      <c r="J17" s="22"/>
    </row>
    <row r="18" spans="1:10" ht="26.9" customHeight="1" x14ac:dyDescent="0.3">
      <c r="A18" s="23">
        <f t="shared" si="3"/>
        <v>8</v>
      </c>
      <c r="B18" s="23" t="str">
        <f>MID(C18,3,4)</f>
        <v>2181</v>
      </c>
      <c r="C18" s="22" t="s">
        <v>473</v>
      </c>
      <c r="D18" s="21" t="s">
        <v>474</v>
      </c>
      <c r="E18" s="23"/>
      <c r="F18" s="24"/>
      <c r="G18" s="23"/>
      <c r="H18" s="22"/>
      <c r="I18" s="22"/>
      <c r="J18" s="22"/>
    </row>
    <row r="19" spans="1:10" ht="26.9" customHeight="1" x14ac:dyDescent="0.3">
      <c r="A19" s="23">
        <f t="shared" si="3"/>
        <v>9</v>
      </c>
      <c r="B19" s="23" t="str">
        <f t="shared" ref="B19:B27" si="4">MID(C19,3,4)</f>
        <v>2181</v>
      </c>
      <c r="C19" s="22" t="s">
        <v>475</v>
      </c>
      <c r="D19" s="21" t="s">
        <v>476</v>
      </c>
      <c r="E19" s="23"/>
      <c r="F19" s="24"/>
      <c r="G19" s="23"/>
      <c r="H19" s="22"/>
      <c r="I19" s="22"/>
      <c r="J19" s="22"/>
    </row>
    <row r="20" spans="1:10" ht="26.9" customHeight="1" x14ac:dyDescent="0.3">
      <c r="A20" s="23">
        <f t="shared" si="3"/>
        <v>10</v>
      </c>
      <c r="B20" s="23" t="str">
        <f t="shared" si="4"/>
        <v>2181</v>
      </c>
      <c r="C20" s="22" t="s">
        <v>477</v>
      </c>
      <c r="D20" s="21" t="s">
        <v>478</v>
      </c>
      <c r="E20" s="23"/>
      <c r="F20" s="24"/>
      <c r="G20" s="23"/>
      <c r="H20" s="22"/>
      <c r="I20" s="22"/>
      <c r="J20" s="22"/>
    </row>
    <row r="21" spans="1:10" ht="26.9" customHeight="1" x14ac:dyDescent="0.3">
      <c r="A21" s="23">
        <f t="shared" si="3"/>
        <v>11</v>
      </c>
      <c r="B21" s="23" t="str">
        <f t="shared" si="4"/>
        <v>2181</v>
      </c>
      <c r="C21" s="22" t="s">
        <v>479</v>
      </c>
      <c r="D21" s="21" t="s">
        <v>480</v>
      </c>
      <c r="E21" s="23"/>
      <c r="F21" s="24"/>
      <c r="G21" s="23"/>
      <c r="H21" s="22"/>
      <c r="I21" s="22"/>
      <c r="J21" s="22"/>
    </row>
    <row r="22" spans="1:10" ht="26.9" customHeight="1" x14ac:dyDescent="0.3">
      <c r="A22" s="23">
        <f t="shared" si="3"/>
        <v>12</v>
      </c>
      <c r="B22" s="23" t="str">
        <f t="shared" si="4"/>
        <v>2181</v>
      </c>
      <c r="C22" s="22" t="s">
        <v>481</v>
      </c>
      <c r="D22" s="21" t="s">
        <v>482</v>
      </c>
      <c r="E22" s="23"/>
      <c r="F22" s="24"/>
      <c r="G22" s="23"/>
      <c r="H22" s="22"/>
      <c r="I22" s="22"/>
      <c r="J22" s="22"/>
    </row>
    <row r="23" spans="1:10" ht="26.9" customHeight="1" x14ac:dyDescent="0.3">
      <c r="A23" s="23">
        <f t="shared" si="3"/>
        <v>13</v>
      </c>
      <c r="B23" s="23" t="str">
        <f t="shared" si="4"/>
        <v>2181</v>
      </c>
      <c r="C23" s="22" t="s">
        <v>483</v>
      </c>
      <c r="D23" s="21" t="s">
        <v>484</v>
      </c>
      <c r="E23" s="23"/>
      <c r="F23" s="24"/>
      <c r="G23" s="23"/>
      <c r="H23" s="22"/>
      <c r="I23" s="22"/>
      <c r="J23" s="22"/>
    </row>
    <row r="24" spans="1:10" ht="26.9" customHeight="1" x14ac:dyDescent="0.3">
      <c r="A24" s="23">
        <f t="shared" si="3"/>
        <v>14</v>
      </c>
      <c r="B24" s="23" t="str">
        <f t="shared" si="4"/>
        <v>2181</v>
      </c>
      <c r="C24" s="22" t="s">
        <v>485</v>
      </c>
      <c r="D24" s="21" t="s">
        <v>486</v>
      </c>
      <c r="E24" s="23"/>
      <c r="F24" s="24"/>
      <c r="G24" s="23"/>
      <c r="H24" s="22"/>
      <c r="I24" s="22"/>
      <c r="J24" s="22"/>
    </row>
    <row r="25" spans="1:10" ht="26.9" customHeight="1" x14ac:dyDescent="0.3">
      <c r="A25" s="23">
        <f t="shared" si="3"/>
        <v>15</v>
      </c>
      <c r="B25" s="23" t="str">
        <f t="shared" si="4"/>
        <v>2181</v>
      </c>
      <c r="C25" s="22" t="s">
        <v>487</v>
      </c>
      <c r="D25" s="21" t="s">
        <v>488</v>
      </c>
      <c r="E25" s="23"/>
      <c r="F25" s="24"/>
      <c r="G25" s="23"/>
      <c r="H25" s="22"/>
      <c r="I25" s="22"/>
      <c r="J25" s="22"/>
    </row>
    <row r="26" spans="1:10" ht="26.9" customHeight="1" x14ac:dyDescent="0.3">
      <c r="A26" s="23">
        <f t="shared" si="3"/>
        <v>16</v>
      </c>
      <c r="B26" s="23" t="str">
        <f t="shared" si="4"/>
        <v>2181</v>
      </c>
      <c r="C26" s="22" t="s">
        <v>489</v>
      </c>
      <c r="D26" s="21" t="s">
        <v>490</v>
      </c>
      <c r="E26" s="23"/>
      <c r="F26" s="24"/>
      <c r="G26" s="23"/>
      <c r="H26" s="22"/>
      <c r="I26" s="22"/>
      <c r="J26" s="22"/>
    </row>
    <row r="27" spans="1:10" ht="26.9" customHeight="1" x14ac:dyDescent="0.3">
      <c r="A27" s="23">
        <f t="shared" si="3"/>
        <v>17</v>
      </c>
      <c r="B27" s="23" t="str">
        <f t="shared" si="4"/>
        <v>2181</v>
      </c>
      <c r="C27" s="22" t="s">
        <v>491</v>
      </c>
      <c r="D27" s="21" t="s">
        <v>492</v>
      </c>
      <c r="E27" s="23"/>
      <c r="F27" s="24"/>
      <c r="G27" s="23"/>
      <c r="H27" s="22"/>
      <c r="I27" s="22"/>
      <c r="J27" s="22"/>
    </row>
    <row r="28" spans="1:10" ht="26.9" customHeight="1" x14ac:dyDescent="0.3">
      <c r="A28" s="23">
        <f t="shared" si="3"/>
        <v>18</v>
      </c>
      <c r="B28" s="23" t="str">
        <f t="shared" si="2"/>
        <v>1381</v>
      </c>
      <c r="C28" s="22" t="s">
        <v>493</v>
      </c>
      <c r="D28" s="21" t="s">
        <v>494</v>
      </c>
      <c r="E28" s="23"/>
      <c r="F28" s="24"/>
      <c r="G28" s="23"/>
      <c r="H28" s="22"/>
      <c r="I28" s="22"/>
      <c r="J28" s="22"/>
    </row>
    <row r="29" spans="1:10" ht="26.9" customHeight="1" x14ac:dyDescent="0.3">
      <c r="A29" s="23">
        <f t="shared" si="3"/>
        <v>19</v>
      </c>
      <c r="B29" s="23" t="str">
        <f t="shared" si="2"/>
        <v>1381</v>
      </c>
      <c r="C29" s="22" t="s">
        <v>495</v>
      </c>
      <c r="D29" s="21" t="s">
        <v>496</v>
      </c>
      <c r="E29" s="23"/>
      <c r="F29" s="24"/>
      <c r="G29" s="23"/>
      <c r="H29" s="22"/>
      <c r="I29" s="22"/>
      <c r="J29" s="22"/>
    </row>
    <row r="30" spans="1:10" ht="26.9" customHeight="1" x14ac:dyDescent="0.3">
      <c r="A30" s="23">
        <f t="shared" si="3"/>
        <v>20</v>
      </c>
      <c r="B30" s="23" t="str">
        <f t="shared" si="2"/>
        <v>1382</v>
      </c>
      <c r="C30" s="22" t="s">
        <v>497</v>
      </c>
      <c r="D30" s="21" t="s">
        <v>498</v>
      </c>
      <c r="E30" s="23"/>
      <c r="F30" s="24"/>
      <c r="G30" s="23"/>
      <c r="H30" s="22"/>
      <c r="I30" s="22"/>
      <c r="J30" s="22"/>
    </row>
    <row r="31" spans="1:10" ht="26.9" customHeight="1" x14ac:dyDescent="0.3">
      <c r="A31" s="23">
        <f t="shared" si="3"/>
        <v>21</v>
      </c>
      <c r="B31" s="23" t="str">
        <f t="shared" si="2"/>
        <v>1382</v>
      </c>
      <c r="C31" s="22" t="s">
        <v>499</v>
      </c>
      <c r="D31" s="21" t="s">
        <v>500</v>
      </c>
      <c r="E31" s="23"/>
      <c r="F31" s="24"/>
      <c r="G31" s="23"/>
      <c r="H31" s="22"/>
      <c r="I31" s="22"/>
      <c r="J31" s="22"/>
    </row>
    <row r="32" spans="1:10" ht="26.9" customHeight="1" x14ac:dyDescent="0.3">
      <c r="A32" s="23">
        <f t="shared" si="3"/>
        <v>22</v>
      </c>
      <c r="B32" s="23" t="str">
        <f t="shared" si="2"/>
        <v>1382</v>
      </c>
      <c r="C32" s="22" t="s">
        <v>501</v>
      </c>
      <c r="D32" s="21" t="s">
        <v>502</v>
      </c>
      <c r="E32" s="23"/>
      <c r="F32" s="24"/>
      <c r="G32" s="23"/>
      <c r="H32" s="22"/>
      <c r="I32" s="22"/>
      <c r="J32" s="22"/>
    </row>
    <row r="33" spans="1:10" ht="26.9" customHeight="1" x14ac:dyDescent="0.3">
      <c r="A33" s="23">
        <f t="shared" si="3"/>
        <v>23</v>
      </c>
      <c r="B33" s="23" t="str">
        <f t="shared" si="2"/>
        <v>1382</v>
      </c>
      <c r="C33" s="22" t="s">
        <v>556</v>
      </c>
      <c r="D33" s="21" t="s">
        <v>503</v>
      </c>
      <c r="E33" s="23"/>
      <c r="F33" s="24"/>
      <c r="G33" s="23"/>
      <c r="H33" s="22"/>
      <c r="I33" s="22"/>
      <c r="J33" s="22"/>
    </row>
    <row r="34" spans="1:10" ht="26.9" customHeight="1" x14ac:dyDescent="0.3">
      <c r="A34" s="23">
        <f t="shared" si="3"/>
        <v>24</v>
      </c>
      <c r="B34" s="23" t="str">
        <f t="shared" si="2"/>
        <v>1382</v>
      </c>
      <c r="C34" s="22" t="s">
        <v>504</v>
      </c>
      <c r="D34" s="21" t="s">
        <v>505</v>
      </c>
      <c r="E34" s="23"/>
      <c r="F34" s="24"/>
      <c r="G34" s="23"/>
      <c r="H34" s="22"/>
      <c r="I34" s="22"/>
      <c r="J34" s="22"/>
    </row>
    <row r="35" spans="1:10" ht="26.9" customHeight="1" x14ac:dyDescent="0.3">
      <c r="A35" s="23">
        <f t="shared" si="3"/>
        <v>25</v>
      </c>
      <c r="B35" s="23" t="str">
        <f t="shared" si="2"/>
        <v>1382</v>
      </c>
      <c r="C35" s="22" t="s">
        <v>506</v>
      </c>
      <c r="D35" s="21" t="s">
        <v>507</v>
      </c>
      <c r="E35" s="23"/>
      <c r="F35" s="24"/>
      <c r="G35" s="23"/>
      <c r="H35" s="22"/>
      <c r="I35" s="22"/>
      <c r="J35" s="22"/>
    </row>
    <row r="36" spans="1:10" ht="26.9" customHeight="1" x14ac:dyDescent="0.3">
      <c r="A36" s="23">
        <f t="shared" si="3"/>
        <v>26</v>
      </c>
      <c r="B36" s="23" t="str">
        <f t="shared" si="2"/>
        <v>1382</v>
      </c>
      <c r="C36" s="22" t="s">
        <v>508</v>
      </c>
      <c r="D36" s="21" t="s">
        <v>509</v>
      </c>
      <c r="E36" s="23"/>
      <c r="F36" s="24"/>
      <c r="G36" s="23"/>
      <c r="H36" s="22"/>
      <c r="I36" s="22"/>
      <c r="J36" s="22"/>
    </row>
    <row r="37" spans="1:10" ht="26.9" customHeight="1" x14ac:dyDescent="0.3">
      <c r="A37" s="23">
        <f t="shared" si="3"/>
        <v>27</v>
      </c>
      <c r="B37" s="23" t="str">
        <f t="shared" si="2"/>
        <v>1382</v>
      </c>
      <c r="C37" s="22" t="s">
        <v>510</v>
      </c>
      <c r="D37" s="21" t="s">
        <v>511</v>
      </c>
      <c r="E37" s="23"/>
      <c r="F37" s="24"/>
      <c r="G37" s="23"/>
      <c r="H37" s="22"/>
      <c r="I37" s="22"/>
      <c r="J37" s="22"/>
    </row>
    <row r="38" spans="1:10" ht="26.9" customHeight="1" x14ac:dyDescent="0.3">
      <c r="A38" s="23">
        <f t="shared" si="3"/>
        <v>28</v>
      </c>
      <c r="B38" s="23" t="str">
        <f t="shared" si="2"/>
        <v>1382</v>
      </c>
      <c r="C38" s="22" t="s">
        <v>512</v>
      </c>
      <c r="D38" s="21" t="s">
        <v>513</v>
      </c>
      <c r="E38" s="23"/>
      <c r="F38" s="24"/>
      <c r="G38" s="23"/>
      <c r="H38" s="22"/>
      <c r="I38" s="22"/>
      <c r="J38" s="22"/>
    </row>
    <row r="39" spans="1:10" ht="26.9" customHeight="1" x14ac:dyDescent="0.3">
      <c r="A39" s="23">
        <f t="shared" si="3"/>
        <v>29</v>
      </c>
      <c r="B39" s="23" t="str">
        <f t="shared" si="2"/>
        <v>1382</v>
      </c>
      <c r="C39" s="22" t="s">
        <v>514</v>
      </c>
      <c r="D39" s="21" t="s">
        <v>515</v>
      </c>
      <c r="E39" s="23"/>
      <c r="F39" s="24"/>
      <c r="G39" s="23"/>
      <c r="H39" s="22"/>
      <c r="I39" s="22"/>
      <c r="J39" s="22"/>
    </row>
    <row r="40" spans="1:10" ht="26.9" customHeight="1" x14ac:dyDescent="0.3">
      <c r="A40" s="23">
        <f t="shared" si="3"/>
        <v>30</v>
      </c>
      <c r="B40" s="23" t="str">
        <f t="shared" si="2"/>
        <v>1382</v>
      </c>
      <c r="C40" s="22" t="s">
        <v>516</v>
      </c>
      <c r="D40" s="21" t="s">
        <v>515</v>
      </c>
      <c r="E40" s="23"/>
      <c r="F40" s="24"/>
      <c r="G40" s="23"/>
      <c r="H40" s="22"/>
      <c r="I40" s="22"/>
      <c r="J40" s="22"/>
    </row>
    <row r="41" spans="1:10" ht="26.9" customHeight="1" x14ac:dyDescent="0.3">
      <c r="A41" s="23">
        <f t="shared" si="3"/>
        <v>31</v>
      </c>
      <c r="B41" s="23" t="str">
        <f t="shared" si="2"/>
        <v>1382</v>
      </c>
      <c r="C41" s="22" t="s">
        <v>517</v>
      </c>
      <c r="D41" s="21" t="s">
        <v>518</v>
      </c>
      <c r="E41" s="23"/>
      <c r="F41" s="24"/>
      <c r="G41" s="23"/>
      <c r="H41" s="22"/>
      <c r="I41" s="22"/>
      <c r="J41" s="22"/>
    </row>
    <row r="42" spans="1:10" ht="26.9" customHeight="1" x14ac:dyDescent="0.3">
      <c r="A42" s="23">
        <f t="shared" si="3"/>
        <v>32</v>
      </c>
      <c r="B42" s="23" t="str">
        <f t="shared" si="2"/>
        <v>1382</v>
      </c>
      <c r="C42" s="22" t="s">
        <v>519</v>
      </c>
      <c r="D42" s="21" t="s">
        <v>518</v>
      </c>
      <c r="E42" s="23"/>
      <c r="F42" s="24"/>
      <c r="G42" s="23"/>
      <c r="H42" s="22"/>
      <c r="I42" s="22"/>
      <c r="J42" s="22"/>
    </row>
    <row r="43" spans="1:10" ht="26.9" customHeight="1" x14ac:dyDescent="0.3">
      <c r="A43" s="23">
        <f t="shared" si="3"/>
        <v>33</v>
      </c>
      <c r="B43" s="23" t="str">
        <f t="shared" si="2"/>
        <v>1382</v>
      </c>
      <c r="C43" s="22" t="s">
        <v>520</v>
      </c>
      <c r="D43" s="21" t="s">
        <v>515</v>
      </c>
      <c r="E43" s="23"/>
      <c r="F43" s="24"/>
      <c r="G43" s="23"/>
      <c r="H43" s="22"/>
      <c r="I43" s="22"/>
      <c r="J43" s="22"/>
    </row>
    <row r="44" spans="1:10" ht="26.9" customHeight="1" x14ac:dyDescent="0.3">
      <c r="A44" s="23">
        <f t="shared" si="3"/>
        <v>34</v>
      </c>
      <c r="B44" s="23" t="str">
        <f t="shared" si="2"/>
        <v>1382</v>
      </c>
      <c r="C44" s="22" t="s">
        <v>521</v>
      </c>
      <c r="D44" s="21" t="s">
        <v>515</v>
      </c>
      <c r="E44" s="23"/>
      <c r="F44" s="24"/>
      <c r="G44" s="23"/>
      <c r="H44" s="22"/>
      <c r="I44" s="22"/>
      <c r="J44" s="22"/>
    </row>
    <row r="45" spans="1:10" ht="26.9" customHeight="1" x14ac:dyDescent="0.3">
      <c r="A45" s="23">
        <f t="shared" si="3"/>
        <v>35</v>
      </c>
      <c r="B45" s="23" t="str">
        <f t="shared" si="2"/>
        <v>1382</v>
      </c>
      <c r="C45" s="22" t="s">
        <v>522</v>
      </c>
      <c r="D45" s="21" t="s">
        <v>515</v>
      </c>
      <c r="E45" s="23"/>
      <c r="F45" s="24"/>
      <c r="G45" s="23"/>
      <c r="H45" s="22"/>
      <c r="I45" s="22"/>
      <c r="J45" s="22"/>
    </row>
    <row r="46" spans="1:10" ht="26.9" customHeight="1" x14ac:dyDescent="0.3">
      <c r="A46" s="23">
        <f t="shared" si="3"/>
        <v>36</v>
      </c>
      <c r="B46" s="23" t="str">
        <f t="shared" si="2"/>
        <v>1382</v>
      </c>
      <c r="C46" s="22" t="s">
        <v>523</v>
      </c>
      <c r="D46" s="21" t="s">
        <v>515</v>
      </c>
      <c r="E46" s="23"/>
      <c r="F46" s="24"/>
      <c r="G46" s="23"/>
      <c r="H46" s="22"/>
      <c r="I46" s="22"/>
      <c r="J46" s="22"/>
    </row>
    <row r="47" spans="1:10" ht="26.9" customHeight="1" x14ac:dyDescent="0.3">
      <c r="A47" s="23">
        <f t="shared" si="3"/>
        <v>37</v>
      </c>
      <c r="B47" s="23" t="str">
        <f t="shared" si="2"/>
        <v>1382</v>
      </c>
      <c r="C47" s="22" t="s">
        <v>524</v>
      </c>
      <c r="D47" s="21" t="s">
        <v>515</v>
      </c>
      <c r="E47" s="23"/>
      <c r="F47" s="24"/>
      <c r="G47" s="23"/>
      <c r="H47" s="22"/>
      <c r="I47" s="22"/>
      <c r="J47" s="22"/>
    </row>
    <row r="48" spans="1:10" ht="26.9" customHeight="1" x14ac:dyDescent="0.3">
      <c r="A48" s="23">
        <f t="shared" si="3"/>
        <v>38</v>
      </c>
      <c r="B48" s="23" t="str">
        <f t="shared" si="2"/>
        <v>1382</v>
      </c>
      <c r="C48" s="22" t="s">
        <v>525</v>
      </c>
      <c r="D48" s="21" t="s">
        <v>515</v>
      </c>
      <c r="E48" s="23"/>
      <c r="F48" s="24"/>
      <c r="G48" s="23"/>
      <c r="H48" s="22"/>
      <c r="I48" s="22"/>
      <c r="J48" s="22"/>
    </row>
    <row r="49" spans="1:10" ht="26.9" customHeight="1" x14ac:dyDescent="0.3">
      <c r="A49" s="23">
        <f t="shared" si="3"/>
        <v>39</v>
      </c>
      <c r="B49" s="23" t="str">
        <f t="shared" si="2"/>
        <v>1382</v>
      </c>
      <c r="C49" s="22" t="s">
        <v>526</v>
      </c>
      <c r="D49" s="21" t="s">
        <v>515</v>
      </c>
      <c r="E49" s="23"/>
      <c r="F49" s="24"/>
      <c r="G49" s="23"/>
      <c r="H49" s="22"/>
      <c r="I49" s="22"/>
      <c r="J49" s="22"/>
    </row>
    <row r="50" spans="1:10" ht="26.9" customHeight="1" x14ac:dyDescent="0.3">
      <c r="A50" s="23">
        <f t="shared" si="3"/>
        <v>40</v>
      </c>
      <c r="B50" s="23" t="str">
        <f t="shared" si="2"/>
        <v>1382</v>
      </c>
      <c r="C50" s="22" t="s">
        <v>527</v>
      </c>
      <c r="D50" s="21" t="s">
        <v>515</v>
      </c>
      <c r="E50" s="23"/>
      <c r="F50" s="24"/>
      <c r="G50" s="23"/>
      <c r="H50" s="22"/>
      <c r="I50" s="22"/>
      <c r="J50" s="22"/>
    </row>
    <row r="51" spans="1:10" ht="26.9" customHeight="1" x14ac:dyDescent="0.3">
      <c r="A51" s="23">
        <f t="shared" si="3"/>
        <v>41</v>
      </c>
      <c r="B51" s="23" t="str">
        <f t="shared" si="2"/>
        <v>1382</v>
      </c>
      <c r="C51" s="22" t="s">
        <v>528</v>
      </c>
      <c r="D51" s="21" t="s">
        <v>515</v>
      </c>
      <c r="E51" s="23"/>
      <c r="F51" s="24"/>
      <c r="G51" s="23"/>
      <c r="H51" s="22"/>
      <c r="I51" s="22"/>
      <c r="J51" s="22"/>
    </row>
    <row r="52" spans="1:10" ht="26.9" customHeight="1" x14ac:dyDescent="0.3">
      <c r="A52" s="23">
        <f t="shared" si="3"/>
        <v>42</v>
      </c>
      <c r="B52" s="23" t="str">
        <f t="shared" si="2"/>
        <v>1382</v>
      </c>
      <c r="C52" s="22" t="s">
        <v>529</v>
      </c>
      <c r="D52" s="21" t="s">
        <v>515</v>
      </c>
      <c r="E52" s="23"/>
      <c r="F52" s="24"/>
      <c r="G52" s="23"/>
      <c r="H52" s="22"/>
      <c r="I52" s="22"/>
      <c r="J52" s="22"/>
    </row>
    <row r="53" spans="1:10" ht="26.9" customHeight="1" x14ac:dyDescent="0.3">
      <c r="A53" s="23">
        <f t="shared" si="3"/>
        <v>43</v>
      </c>
      <c r="B53" s="23" t="str">
        <f t="shared" si="2"/>
        <v>1383</v>
      </c>
      <c r="C53" s="22" t="s">
        <v>530</v>
      </c>
      <c r="D53" s="21" t="s">
        <v>531</v>
      </c>
      <c r="E53" s="23"/>
      <c r="F53" s="24"/>
      <c r="G53" s="23"/>
      <c r="H53" s="22"/>
      <c r="I53" s="22"/>
      <c r="J53" s="22"/>
    </row>
    <row r="54" spans="1:10" ht="26.9" customHeight="1" x14ac:dyDescent="0.3">
      <c r="A54" s="23">
        <f t="shared" si="3"/>
        <v>44</v>
      </c>
      <c r="B54" s="23" t="str">
        <f t="shared" si="2"/>
        <v>1383</v>
      </c>
      <c r="C54" s="22" t="s">
        <v>532</v>
      </c>
      <c r="D54" s="21" t="s">
        <v>533</v>
      </c>
      <c r="E54" s="23"/>
      <c r="F54" s="24"/>
      <c r="G54" s="23"/>
      <c r="H54" s="22"/>
      <c r="I54" s="22"/>
      <c r="J54" s="22"/>
    </row>
    <row r="55" spans="1:10" ht="26.9" customHeight="1" x14ac:dyDescent="0.3">
      <c r="A55" s="23">
        <f t="shared" si="3"/>
        <v>45</v>
      </c>
      <c r="B55" s="23" t="str">
        <f t="shared" si="2"/>
        <v>1383</v>
      </c>
      <c r="C55" s="22" t="s">
        <v>534</v>
      </c>
      <c r="D55" s="21" t="s">
        <v>535</v>
      </c>
      <c r="E55" s="23"/>
      <c r="F55" s="24"/>
      <c r="G55" s="23"/>
      <c r="H55" s="22"/>
      <c r="I55" s="22"/>
      <c r="J55" s="22"/>
    </row>
    <row r="56" spans="1:10" ht="26.9" customHeight="1" x14ac:dyDescent="0.3">
      <c r="A56" s="23">
        <f t="shared" si="3"/>
        <v>46</v>
      </c>
      <c r="B56" s="23" t="str">
        <f t="shared" si="2"/>
        <v>1383</v>
      </c>
      <c r="C56" s="22" t="s">
        <v>536</v>
      </c>
      <c r="D56" s="21" t="s">
        <v>204</v>
      </c>
      <c r="E56" s="23"/>
      <c r="F56" s="24"/>
      <c r="G56" s="23"/>
      <c r="H56" s="22"/>
      <c r="I56" s="22"/>
      <c r="J56" s="22"/>
    </row>
    <row r="57" spans="1:10" ht="26.9" customHeight="1" x14ac:dyDescent="0.3">
      <c r="A57" s="23">
        <f t="shared" si="3"/>
        <v>47</v>
      </c>
      <c r="B57" s="23" t="str">
        <f t="shared" si="2"/>
        <v>1384</v>
      </c>
      <c r="C57" s="22" t="s">
        <v>537</v>
      </c>
      <c r="D57" s="21" t="s">
        <v>538</v>
      </c>
      <c r="E57" s="23"/>
      <c r="F57" s="24"/>
      <c r="G57" s="23"/>
      <c r="H57" s="22"/>
      <c r="I57" s="22"/>
      <c r="J57" s="22"/>
    </row>
    <row r="58" spans="1:10" ht="26.9" customHeight="1" x14ac:dyDescent="0.3">
      <c r="A58" s="23">
        <f t="shared" si="3"/>
        <v>48</v>
      </c>
      <c r="B58" s="23" t="str">
        <f t="shared" si="2"/>
        <v>1383</v>
      </c>
      <c r="C58" s="22" t="s">
        <v>539</v>
      </c>
      <c r="D58" s="21" t="s">
        <v>204</v>
      </c>
      <c r="E58" s="23"/>
      <c r="F58" s="24"/>
      <c r="G58" s="23"/>
      <c r="H58" s="22"/>
      <c r="I58" s="22"/>
      <c r="J58" s="22"/>
    </row>
    <row r="59" spans="1:10" ht="26.9" customHeight="1" x14ac:dyDescent="0.3">
      <c r="A59" s="23">
        <f t="shared" si="3"/>
        <v>49</v>
      </c>
      <c r="B59" s="23" t="str">
        <f t="shared" si="2"/>
        <v>1381</v>
      </c>
      <c r="C59" s="22" t="s">
        <v>540</v>
      </c>
      <c r="D59" s="21" t="s">
        <v>541</v>
      </c>
      <c r="E59" s="23"/>
      <c r="F59" s="24"/>
      <c r="G59" s="23"/>
      <c r="H59" s="22"/>
      <c r="I59" s="22"/>
      <c r="J59" s="22"/>
    </row>
    <row r="60" spans="1:10" ht="26.9" customHeight="1" x14ac:dyDescent="0.3">
      <c r="A60" s="23">
        <f t="shared" si="3"/>
        <v>50</v>
      </c>
      <c r="B60" s="23" t="str">
        <f t="shared" si="2"/>
        <v>1381</v>
      </c>
      <c r="C60" s="22" t="s">
        <v>542</v>
      </c>
      <c r="D60" s="21" t="s">
        <v>543</v>
      </c>
      <c r="E60" s="23"/>
      <c r="F60" s="24"/>
      <c r="G60" s="23"/>
      <c r="H60" s="22"/>
      <c r="I60" s="22"/>
      <c r="J60" s="22"/>
    </row>
    <row r="61" spans="1:10" ht="26.9" customHeight="1" x14ac:dyDescent="0.3">
      <c r="A61" s="23">
        <f t="shared" si="3"/>
        <v>51</v>
      </c>
      <c r="B61" s="23" t="str">
        <f t="shared" si="2"/>
        <v>1382</v>
      </c>
      <c r="C61" s="22" t="s">
        <v>544</v>
      </c>
      <c r="D61" s="21" t="s">
        <v>545</v>
      </c>
      <c r="E61" s="23"/>
      <c r="F61" s="24"/>
      <c r="G61" s="23"/>
      <c r="H61" s="22"/>
      <c r="I61" s="22"/>
      <c r="J61" s="22"/>
    </row>
    <row r="62" spans="1:10" ht="26.9" customHeight="1" x14ac:dyDescent="0.3">
      <c r="A62" s="23">
        <f t="shared" si="3"/>
        <v>52</v>
      </c>
      <c r="B62" s="23" t="str">
        <f t="shared" si="2"/>
        <v>1382</v>
      </c>
      <c r="C62" s="22" t="s">
        <v>546</v>
      </c>
      <c r="D62" s="21" t="s">
        <v>547</v>
      </c>
      <c r="E62" s="23"/>
      <c r="F62" s="24"/>
      <c r="G62" s="23"/>
      <c r="H62" s="22"/>
      <c r="I62" s="22"/>
      <c r="J62" s="22"/>
    </row>
    <row r="63" spans="1:10" ht="26.9" customHeight="1" x14ac:dyDescent="0.3">
      <c r="A63" s="23">
        <f t="shared" si="3"/>
        <v>53</v>
      </c>
      <c r="B63" s="23" t="str">
        <f t="shared" si="2"/>
        <v>1382</v>
      </c>
      <c r="C63" s="22" t="s">
        <v>548</v>
      </c>
      <c r="D63" s="21" t="s">
        <v>549</v>
      </c>
      <c r="E63" s="23"/>
      <c r="F63" s="24"/>
      <c r="G63" s="23"/>
      <c r="H63" s="22"/>
      <c r="I63" s="22"/>
      <c r="J63" s="22"/>
    </row>
    <row r="64" spans="1:10" ht="26.9" customHeight="1" x14ac:dyDescent="0.3">
      <c r="A64" s="23">
        <f t="shared" si="3"/>
        <v>54</v>
      </c>
      <c r="B64" s="23" t="str">
        <f t="shared" si="2"/>
        <v>1382</v>
      </c>
      <c r="C64" s="22" t="s">
        <v>550</v>
      </c>
      <c r="D64" s="21" t="s">
        <v>551</v>
      </c>
      <c r="E64" s="23"/>
      <c r="F64" s="24"/>
      <c r="G64" s="23"/>
      <c r="H64" s="22"/>
      <c r="I64" s="22"/>
      <c r="J64" s="22"/>
    </row>
    <row r="65" spans="1:11" ht="26.9" customHeight="1" x14ac:dyDescent="0.3">
      <c r="A65" s="23">
        <f t="shared" si="3"/>
        <v>55</v>
      </c>
      <c r="B65" s="23" t="str">
        <f t="shared" si="2"/>
        <v>1382</v>
      </c>
      <c r="C65" s="22" t="s">
        <v>552</v>
      </c>
      <c r="D65" s="21" t="s">
        <v>553</v>
      </c>
      <c r="E65" s="23"/>
      <c r="F65" s="24"/>
      <c r="G65" s="23"/>
      <c r="H65" s="22"/>
      <c r="I65" s="22"/>
      <c r="J65" s="22"/>
    </row>
    <row r="66" spans="1:11" ht="26.9" customHeight="1" x14ac:dyDescent="0.3">
      <c r="A66" s="23">
        <f t="shared" si="3"/>
        <v>56</v>
      </c>
      <c r="B66" s="23" t="str">
        <f t="shared" si="2"/>
        <v>1382</v>
      </c>
      <c r="C66" s="22" t="s">
        <v>554</v>
      </c>
      <c r="D66" s="21" t="s">
        <v>555</v>
      </c>
      <c r="E66" s="23"/>
      <c r="F66" s="24"/>
      <c r="G66" s="23"/>
      <c r="H66" s="22"/>
      <c r="I66" s="22"/>
      <c r="J66" s="22"/>
    </row>
    <row r="67" spans="1:11" s="25" customFormat="1" ht="26.9" customHeight="1" x14ac:dyDescent="0.35">
      <c r="A67" s="68" t="s">
        <v>51</v>
      </c>
      <c r="B67" s="69"/>
      <c r="C67" s="69"/>
      <c r="D67" s="69"/>
      <c r="E67" s="69"/>
      <c r="F67" s="69"/>
      <c r="G67" s="69"/>
      <c r="H67" s="69"/>
      <c r="I67" s="69"/>
      <c r="J67" s="70"/>
      <c r="K67" s="32"/>
    </row>
    <row r="68" spans="1:11" s="25" customFormat="1" ht="26.9" customHeight="1" x14ac:dyDescent="0.3">
      <c r="A68" s="23">
        <f>A45+1</f>
        <v>36</v>
      </c>
      <c r="B68" s="23" t="str">
        <f t="shared" ref="B68:B88" si="5">MID(C68,7,4)</f>
        <v>1370</v>
      </c>
      <c r="C68" s="22" t="s">
        <v>58</v>
      </c>
      <c r="D68" s="21" t="s">
        <v>211</v>
      </c>
      <c r="E68" s="23"/>
      <c r="F68" s="24"/>
      <c r="G68" s="23"/>
      <c r="H68" s="22"/>
      <c r="I68" s="22"/>
      <c r="J68" s="22"/>
      <c r="K68" s="32"/>
    </row>
    <row r="69" spans="1:11" ht="26.9" customHeight="1" x14ac:dyDescent="0.3">
      <c r="A69" s="23">
        <f t="shared" ref="A69:A110" si="6">A68+1</f>
        <v>37</v>
      </c>
      <c r="B69" s="23" t="str">
        <f t="shared" si="5"/>
        <v>1378</v>
      </c>
      <c r="C69" s="22" t="s">
        <v>440</v>
      </c>
      <c r="D69" s="21" t="s">
        <v>441</v>
      </c>
      <c r="E69" s="23"/>
      <c r="F69" s="24"/>
      <c r="G69" s="23"/>
      <c r="H69" s="22"/>
      <c r="I69" s="22"/>
      <c r="J69" s="22"/>
    </row>
    <row r="70" spans="1:11" ht="26.9" customHeight="1" x14ac:dyDescent="0.3">
      <c r="A70" s="23">
        <f t="shared" si="6"/>
        <v>38</v>
      </c>
      <c r="B70" s="23" t="str">
        <f t="shared" si="5"/>
        <v>1378</v>
      </c>
      <c r="C70" s="22" t="s">
        <v>57</v>
      </c>
      <c r="D70" s="21" t="s">
        <v>212</v>
      </c>
      <c r="E70" s="23"/>
      <c r="F70" s="24"/>
      <c r="G70" s="23"/>
      <c r="H70" s="22"/>
      <c r="I70" s="22"/>
      <c r="J70" s="22"/>
    </row>
    <row r="71" spans="1:11" ht="26.9" customHeight="1" x14ac:dyDescent="0.3">
      <c r="A71" s="23">
        <f t="shared" si="6"/>
        <v>39</v>
      </c>
      <c r="B71" s="23" t="str">
        <f t="shared" si="5"/>
        <v>1223</v>
      </c>
      <c r="C71" s="22" t="s">
        <v>23</v>
      </c>
      <c r="D71" s="21" t="s">
        <v>442</v>
      </c>
      <c r="E71" s="23"/>
      <c r="F71" s="24"/>
      <c r="G71" s="23"/>
      <c r="H71" s="22"/>
      <c r="I71" s="22"/>
      <c r="J71" s="22"/>
    </row>
    <row r="72" spans="1:11" ht="26.9" customHeight="1" x14ac:dyDescent="0.3">
      <c r="A72" s="23">
        <f t="shared" si="6"/>
        <v>40</v>
      </c>
      <c r="B72" s="23" t="str">
        <f t="shared" si="5"/>
        <v>1370</v>
      </c>
      <c r="C72" s="22" t="s">
        <v>59</v>
      </c>
      <c r="D72" s="21" t="s">
        <v>216</v>
      </c>
      <c r="E72" s="23"/>
      <c r="F72" s="24"/>
      <c r="G72" s="23"/>
      <c r="H72" s="22"/>
      <c r="I72" s="22"/>
      <c r="J72" s="22"/>
    </row>
    <row r="73" spans="1:11" ht="26.9" customHeight="1" x14ac:dyDescent="0.3">
      <c r="A73" s="23">
        <f t="shared" si="6"/>
        <v>41</v>
      </c>
      <c r="B73" s="23" t="str">
        <f t="shared" si="5"/>
        <v>1370</v>
      </c>
      <c r="C73" s="22" t="s">
        <v>443</v>
      </c>
      <c r="D73" s="21" t="s">
        <v>444</v>
      </c>
      <c r="E73" s="23"/>
      <c r="F73" s="24"/>
      <c r="G73" s="23"/>
      <c r="H73" s="22"/>
      <c r="I73" s="22"/>
      <c r="J73" s="22"/>
    </row>
    <row r="74" spans="1:11" ht="26.9" customHeight="1" x14ac:dyDescent="0.3">
      <c r="A74" s="23">
        <f t="shared" si="6"/>
        <v>42</v>
      </c>
      <c r="B74" s="23" t="str">
        <f t="shared" si="5"/>
        <v>1373</v>
      </c>
      <c r="C74" s="22" t="s">
        <v>52</v>
      </c>
      <c r="D74" s="21" t="s">
        <v>218</v>
      </c>
      <c r="E74" s="23"/>
      <c r="F74" s="24"/>
      <c r="G74" s="23"/>
      <c r="H74" s="22"/>
      <c r="I74" s="22"/>
      <c r="J74" s="22"/>
    </row>
    <row r="75" spans="1:11" ht="26.9" customHeight="1" x14ac:dyDescent="0.3">
      <c r="A75" s="23">
        <f>A74+1</f>
        <v>43</v>
      </c>
      <c r="B75" s="23" t="str">
        <f t="shared" si="5"/>
        <v>1373</v>
      </c>
      <c r="C75" s="22" t="s">
        <v>225</v>
      </c>
      <c r="D75" s="21" t="s">
        <v>219</v>
      </c>
      <c r="E75" s="23"/>
      <c r="F75" s="24"/>
      <c r="G75" s="23"/>
      <c r="H75" s="22"/>
      <c r="I75" s="22"/>
      <c r="J75" s="22"/>
    </row>
    <row r="76" spans="1:11" ht="26.9" customHeight="1" x14ac:dyDescent="0.3">
      <c r="A76" s="23">
        <f t="shared" si="6"/>
        <v>44</v>
      </c>
      <c r="B76" s="23" t="str">
        <f t="shared" si="5"/>
        <v>1373</v>
      </c>
      <c r="C76" s="22" t="s">
        <v>226</v>
      </c>
      <c r="D76" s="21" t="s">
        <v>220</v>
      </c>
      <c r="E76" s="23"/>
      <c r="F76" s="24"/>
      <c r="G76" s="23"/>
      <c r="H76" s="22"/>
      <c r="I76" s="22"/>
      <c r="J76" s="22"/>
    </row>
    <row r="77" spans="1:11" ht="26.9" customHeight="1" x14ac:dyDescent="0.3">
      <c r="A77" s="23">
        <f t="shared" si="6"/>
        <v>45</v>
      </c>
      <c r="B77" s="23" t="str">
        <f t="shared" si="5"/>
        <v>1373</v>
      </c>
      <c r="C77" s="22" t="s">
        <v>227</v>
      </c>
      <c r="D77" s="21" t="s">
        <v>221</v>
      </c>
      <c r="E77" s="23"/>
      <c r="F77" s="24"/>
      <c r="G77" s="23"/>
      <c r="H77" s="22"/>
      <c r="I77" s="22"/>
      <c r="J77" s="22"/>
    </row>
    <row r="78" spans="1:11" ht="26.9" customHeight="1" x14ac:dyDescent="0.3">
      <c r="A78" s="23">
        <f t="shared" si="6"/>
        <v>46</v>
      </c>
      <c r="B78" s="23" t="str">
        <f t="shared" si="5"/>
        <v>1373</v>
      </c>
      <c r="C78" s="22" t="s">
        <v>445</v>
      </c>
      <c r="D78" s="21" t="s">
        <v>446</v>
      </c>
      <c r="E78" s="23"/>
      <c r="F78" s="24"/>
      <c r="G78" s="23"/>
      <c r="H78" s="22"/>
      <c r="I78" s="22"/>
      <c r="J78" s="22"/>
    </row>
    <row r="79" spans="1:11" ht="26.9" customHeight="1" x14ac:dyDescent="0.3">
      <c r="A79" s="23">
        <f t="shared" si="6"/>
        <v>47</v>
      </c>
      <c r="B79" s="23" t="str">
        <f t="shared" si="5"/>
        <v>1374</v>
      </c>
      <c r="C79" s="22" t="s">
        <v>447</v>
      </c>
      <c r="D79" s="21" t="s">
        <v>448</v>
      </c>
      <c r="E79" s="23"/>
      <c r="F79" s="24"/>
      <c r="G79" s="23"/>
      <c r="H79" s="22"/>
      <c r="I79" s="22"/>
      <c r="J79" s="22"/>
    </row>
    <row r="80" spans="1:11" ht="26.9" customHeight="1" x14ac:dyDescent="0.3">
      <c r="A80" s="23">
        <f t="shared" si="6"/>
        <v>48</v>
      </c>
      <c r="B80" s="23" t="str">
        <f t="shared" si="5"/>
        <v>1375</v>
      </c>
      <c r="C80" s="22" t="s">
        <v>53</v>
      </c>
      <c r="D80" s="21" t="s">
        <v>222</v>
      </c>
      <c r="E80" s="23"/>
      <c r="F80" s="24"/>
      <c r="G80" s="23"/>
      <c r="H80" s="22"/>
      <c r="I80" s="22"/>
      <c r="J80" s="22"/>
    </row>
    <row r="81" spans="1:10" ht="26.9" customHeight="1" x14ac:dyDescent="0.3">
      <c r="A81" s="23">
        <f t="shared" si="6"/>
        <v>49</v>
      </c>
      <c r="B81" s="23" t="str">
        <f t="shared" si="5"/>
        <v>1375</v>
      </c>
      <c r="C81" s="22" t="s">
        <v>449</v>
      </c>
      <c r="D81" s="21" t="s">
        <v>450</v>
      </c>
      <c r="E81" s="23"/>
      <c r="F81" s="24"/>
      <c r="G81" s="23"/>
      <c r="H81" s="22"/>
      <c r="I81" s="22"/>
      <c r="J81" s="22"/>
    </row>
    <row r="82" spans="1:10" ht="26.9" customHeight="1" x14ac:dyDescent="0.3">
      <c r="A82" s="23">
        <f t="shared" si="6"/>
        <v>50</v>
      </c>
      <c r="B82" s="23" t="str">
        <f t="shared" si="5"/>
        <v>1378</v>
      </c>
      <c r="C82" s="22" t="s">
        <v>228</v>
      </c>
      <c r="D82" s="21" t="s">
        <v>223</v>
      </c>
      <c r="E82" s="23"/>
      <c r="F82" s="24"/>
      <c r="G82" s="23"/>
      <c r="H82" s="22"/>
      <c r="I82" s="22"/>
      <c r="J82" s="22"/>
    </row>
    <row r="83" spans="1:10" ht="26.9" customHeight="1" x14ac:dyDescent="0.3">
      <c r="A83" s="23">
        <f t="shared" si="6"/>
        <v>51</v>
      </c>
      <c r="B83" s="23" t="str">
        <f t="shared" si="5"/>
        <v>1371</v>
      </c>
      <c r="C83" s="22" t="s">
        <v>451</v>
      </c>
      <c r="D83" s="21" t="s">
        <v>452</v>
      </c>
      <c r="E83" s="23"/>
      <c r="F83" s="24"/>
      <c r="G83" s="23"/>
      <c r="H83" s="22"/>
      <c r="I83" s="22"/>
      <c r="J83" s="22"/>
    </row>
    <row r="84" spans="1:10" ht="26.9" customHeight="1" x14ac:dyDescent="0.3">
      <c r="A84" s="23">
        <f t="shared" si="6"/>
        <v>52</v>
      </c>
      <c r="B84" s="23" t="str">
        <f t="shared" si="5"/>
        <v>1378</v>
      </c>
      <c r="C84" s="22" t="s">
        <v>453</v>
      </c>
      <c r="D84" s="21" t="s">
        <v>454</v>
      </c>
      <c r="E84" s="23"/>
      <c r="F84" s="24"/>
      <c r="G84" s="23"/>
      <c r="H84" s="22"/>
      <c r="I84" s="22"/>
      <c r="J84" s="22"/>
    </row>
    <row r="85" spans="1:10" ht="26.9" customHeight="1" x14ac:dyDescent="0.3">
      <c r="A85" s="23">
        <f t="shared" si="6"/>
        <v>53</v>
      </c>
      <c r="B85" s="23" t="str">
        <f t="shared" si="5"/>
        <v>1378</v>
      </c>
      <c r="C85" s="22" t="s">
        <v>455</v>
      </c>
      <c r="D85" s="21" t="s">
        <v>456</v>
      </c>
      <c r="E85" s="23"/>
      <c r="F85" s="24"/>
      <c r="G85" s="23"/>
      <c r="H85" s="22"/>
      <c r="I85" s="22"/>
      <c r="J85" s="22"/>
    </row>
    <row r="86" spans="1:10" ht="26.9" customHeight="1" x14ac:dyDescent="0.3">
      <c r="A86" s="23">
        <f t="shared" si="6"/>
        <v>54</v>
      </c>
      <c r="B86" s="23" t="str">
        <f t="shared" si="5"/>
        <v>1378</v>
      </c>
      <c r="C86" s="22" t="s">
        <v>457</v>
      </c>
      <c r="D86" s="21" t="s">
        <v>458</v>
      </c>
      <c r="E86" s="23"/>
      <c r="F86" s="24"/>
      <c r="G86" s="23"/>
      <c r="H86" s="22"/>
      <c r="I86" s="22"/>
      <c r="J86" s="22"/>
    </row>
    <row r="87" spans="1:10" ht="26.9" customHeight="1" x14ac:dyDescent="0.3">
      <c r="A87" s="23">
        <f t="shared" si="6"/>
        <v>55</v>
      </c>
      <c r="B87" s="23" t="str">
        <f t="shared" si="5"/>
        <v>1378</v>
      </c>
      <c r="C87" s="22" t="s">
        <v>459</v>
      </c>
      <c r="D87" s="21" t="s">
        <v>460</v>
      </c>
      <c r="E87" s="23"/>
      <c r="F87" s="24"/>
      <c r="G87" s="23"/>
      <c r="H87" s="22"/>
      <c r="I87" s="22"/>
      <c r="J87" s="22"/>
    </row>
    <row r="88" spans="1:10" ht="26.9" customHeight="1" x14ac:dyDescent="0.3">
      <c r="A88" s="23">
        <f t="shared" si="6"/>
        <v>56</v>
      </c>
      <c r="B88" s="23" t="str">
        <f t="shared" si="5"/>
        <v>1378</v>
      </c>
      <c r="C88" s="22" t="s">
        <v>461</v>
      </c>
      <c r="D88" s="21" t="s">
        <v>462</v>
      </c>
      <c r="E88" s="23"/>
      <c r="F88" s="24"/>
      <c r="G88" s="23"/>
      <c r="H88" s="22"/>
      <c r="I88" s="22"/>
      <c r="J88" s="22"/>
    </row>
    <row r="89" spans="1:10" ht="26.9" customHeight="1" x14ac:dyDescent="0.35">
      <c r="A89" s="33">
        <f t="shared" si="6"/>
        <v>57</v>
      </c>
      <c r="B89" s="33">
        <v>1382</v>
      </c>
      <c r="C89" s="64" t="s">
        <v>955</v>
      </c>
      <c r="D89" s="64" t="s">
        <v>956</v>
      </c>
      <c r="E89" s="23"/>
      <c r="F89" s="24"/>
      <c r="G89" s="23"/>
      <c r="H89" s="22"/>
      <c r="I89" s="22"/>
      <c r="J89" s="22"/>
    </row>
    <row r="90" spans="1:10" ht="26.9" customHeight="1" x14ac:dyDescent="0.35">
      <c r="A90" s="33">
        <f t="shared" si="6"/>
        <v>58</v>
      </c>
      <c r="B90" s="33">
        <v>1382</v>
      </c>
      <c r="C90" s="64" t="s">
        <v>957</v>
      </c>
      <c r="D90" s="64" t="s">
        <v>958</v>
      </c>
      <c r="E90" s="23"/>
      <c r="F90" s="24"/>
      <c r="G90" s="23"/>
      <c r="H90" s="22"/>
      <c r="I90" s="22"/>
      <c r="J90" s="22"/>
    </row>
    <row r="91" spans="1:10" ht="26.9" customHeight="1" x14ac:dyDescent="0.35">
      <c r="A91" s="33">
        <f t="shared" si="6"/>
        <v>59</v>
      </c>
      <c r="B91" s="33">
        <v>1381</v>
      </c>
      <c r="C91" s="64" t="s">
        <v>959</v>
      </c>
      <c r="D91" s="64" t="s">
        <v>960</v>
      </c>
      <c r="E91" s="23"/>
      <c r="F91" s="24"/>
      <c r="G91" s="23"/>
      <c r="H91" s="22"/>
      <c r="I91" s="22"/>
      <c r="J91" s="22"/>
    </row>
    <row r="92" spans="1:10" ht="26.9" customHeight="1" x14ac:dyDescent="0.35">
      <c r="A92" s="33">
        <f t="shared" si="6"/>
        <v>60</v>
      </c>
      <c r="B92" s="33">
        <v>1381</v>
      </c>
      <c r="C92" s="64" t="s">
        <v>961</v>
      </c>
      <c r="D92" s="64" t="s">
        <v>960</v>
      </c>
      <c r="E92" s="23"/>
      <c r="F92" s="24"/>
      <c r="G92" s="23"/>
      <c r="H92" s="22"/>
      <c r="I92" s="22"/>
      <c r="J92" s="22"/>
    </row>
    <row r="93" spans="1:10" ht="26.9" customHeight="1" x14ac:dyDescent="0.35">
      <c r="A93" s="33">
        <f t="shared" si="6"/>
        <v>61</v>
      </c>
      <c r="B93" s="33">
        <v>1360</v>
      </c>
      <c r="C93" s="64" t="s">
        <v>962</v>
      </c>
      <c r="D93" s="64" t="s">
        <v>963</v>
      </c>
      <c r="E93" s="23"/>
      <c r="F93" s="24"/>
      <c r="G93" s="23"/>
      <c r="H93" s="22"/>
      <c r="I93" s="22"/>
      <c r="J93" s="22"/>
    </row>
    <row r="94" spans="1:10" ht="26.9" customHeight="1" x14ac:dyDescent="0.35">
      <c r="A94" s="33">
        <f t="shared" si="6"/>
        <v>62</v>
      </c>
      <c r="B94" s="33">
        <v>1360</v>
      </c>
      <c r="C94" s="64" t="s">
        <v>964</v>
      </c>
      <c r="D94" s="64" t="s">
        <v>965</v>
      </c>
      <c r="E94" s="23"/>
      <c r="F94" s="24"/>
      <c r="G94" s="23"/>
      <c r="H94" s="22"/>
      <c r="I94" s="22"/>
      <c r="J94" s="22"/>
    </row>
    <row r="95" spans="1:10" ht="26.9" customHeight="1" x14ac:dyDescent="0.35">
      <c r="A95" s="33">
        <f>A86+1</f>
        <v>55</v>
      </c>
      <c r="B95" s="33">
        <v>1378</v>
      </c>
      <c r="C95" s="64" t="s">
        <v>966</v>
      </c>
      <c r="D95" s="64" t="s">
        <v>967</v>
      </c>
      <c r="E95" s="23"/>
      <c r="F95" s="24"/>
      <c r="G95" s="23"/>
      <c r="H95" s="22"/>
      <c r="I95" s="22"/>
      <c r="J95" s="22"/>
    </row>
    <row r="96" spans="1:10" ht="26.9" customHeight="1" x14ac:dyDescent="0.35">
      <c r="A96" s="33">
        <f t="shared" si="6"/>
        <v>56</v>
      </c>
      <c r="B96" s="33">
        <v>1378</v>
      </c>
      <c r="C96" s="64" t="s">
        <v>968</v>
      </c>
      <c r="D96" s="64" t="s">
        <v>969</v>
      </c>
      <c r="E96" s="23"/>
      <c r="F96" s="24"/>
      <c r="G96" s="23"/>
      <c r="H96" s="22"/>
      <c r="I96" s="22"/>
      <c r="J96" s="22"/>
    </row>
    <row r="97" spans="1:11" ht="26.9" customHeight="1" x14ac:dyDescent="0.35">
      <c r="A97" s="33">
        <f t="shared" si="6"/>
        <v>57</v>
      </c>
      <c r="B97" s="33">
        <v>1378</v>
      </c>
      <c r="C97" s="64" t="s">
        <v>970</v>
      </c>
      <c r="D97" s="64" t="s">
        <v>969</v>
      </c>
      <c r="E97" s="23"/>
      <c r="F97" s="24"/>
      <c r="G97" s="23"/>
      <c r="H97" s="22"/>
      <c r="I97" s="22"/>
      <c r="J97" s="22"/>
    </row>
    <row r="98" spans="1:11" ht="26.9" customHeight="1" x14ac:dyDescent="0.35">
      <c r="A98" s="33">
        <f t="shared" si="6"/>
        <v>58</v>
      </c>
      <c r="B98" s="33">
        <v>1378</v>
      </c>
      <c r="C98" s="64" t="s">
        <v>971</v>
      </c>
      <c r="D98" s="64" t="s">
        <v>972</v>
      </c>
      <c r="E98" s="23"/>
      <c r="F98" s="24"/>
      <c r="G98" s="23"/>
      <c r="H98" s="22"/>
      <c r="I98" s="22"/>
      <c r="J98" s="22"/>
    </row>
    <row r="99" spans="1:11" ht="26.9" customHeight="1" x14ac:dyDescent="0.35">
      <c r="A99" s="33">
        <f t="shared" si="6"/>
        <v>59</v>
      </c>
      <c r="B99" s="33">
        <v>1378</v>
      </c>
      <c r="C99" s="64" t="s">
        <v>973</v>
      </c>
      <c r="D99" s="64" t="s">
        <v>972</v>
      </c>
      <c r="E99" s="23"/>
      <c r="F99" s="24"/>
      <c r="G99" s="23"/>
      <c r="H99" s="22"/>
      <c r="I99" s="22"/>
      <c r="J99" s="22"/>
    </row>
    <row r="100" spans="1:11" ht="26.9" customHeight="1" x14ac:dyDescent="0.35">
      <c r="A100" s="33">
        <f t="shared" si="6"/>
        <v>60</v>
      </c>
      <c r="B100" s="33">
        <v>1378</v>
      </c>
      <c r="C100" s="64" t="s">
        <v>974</v>
      </c>
      <c r="D100" s="64" t="s">
        <v>975</v>
      </c>
      <c r="E100" s="23"/>
      <c r="F100" s="24"/>
      <c r="G100" s="23"/>
      <c r="H100" s="22"/>
      <c r="I100" s="22"/>
      <c r="J100" s="22"/>
    </row>
    <row r="101" spans="1:11" ht="26.9" customHeight="1" x14ac:dyDescent="0.35">
      <c r="A101" s="33">
        <f t="shared" si="6"/>
        <v>61</v>
      </c>
      <c r="B101" s="33">
        <v>1378</v>
      </c>
      <c r="C101" s="64" t="s">
        <v>976</v>
      </c>
      <c r="D101" s="64" t="s">
        <v>977</v>
      </c>
      <c r="E101" s="23"/>
      <c r="F101" s="24"/>
      <c r="G101" s="23"/>
      <c r="H101" s="22"/>
      <c r="I101" s="22"/>
      <c r="J101" s="22"/>
    </row>
    <row r="102" spans="1:11" ht="26.9" customHeight="1" x14ac:dyDescent="0.35">
      <c r="A102" s="33">
        <f t="shared" si="6"/>
        <v>62</v>
      </c>
      <c r="B102" s="33">
        <v>1378</v>
      </c>
      <c r="C102" s="64" t="s">
        <v>978</v>
      </c>
      <c r="D102" s="64" t="s">
        <v>977</v>
      </c>
      <c r="E102" s="23"/>
      <c r="F102" s="24"/>
      <c r="G102" s="23"/>
      <c r="H102" s="22"/>
      <c r="I102" s="22"/>
      <c r="J102" s="22"/>
    </row>
    <row r="103" spans="1:11" ht="26.9" customHeight="1" x14ac:dyDescent="0.35">
      <c r="A103" s="33">
        <f>A94+1</f>
        <v>63</v>
      </c>
      <c r="B103" s="33">
        <v>1378</v>
      </c>
      <c r="C103" s="64" t="s">
        <v>979</v>
      </c>
      <c r="D103" s="64" t="s">
        <v>980</v>
      </c>
      <c r="E103" s="23"/>
      <c r="F103" s="24"/>
      <c r="G103" s="23"/>
      <c r="H103" s="22"/>
      <c r="I103" s="22"/>
      <c r="J103" s="22"/>
    </row>
    <row r="104" spans="1:11" ht="26.9" customHeight="1" x14ac:dyDescent="0.35">
      <c r="A104" s="33">
        <f t="shared" si="6"/>
        <v>64</v>
      </c>
      <c r="B104" s="33">
        <v>1378</v>
      </c>
      <c r="C104" s="64" t="s">
        <v>981</v>
      </c>
      <c r="D104" s="64" t="s">
        <v>982</v>
      </c>
      <c r="E104" s="23"/>
      <c r="F104" s="24"/>
      <c r="G104" s="23"/>
      <c r="H104" s="22"/>
      <c r="I104" s="22"/>
      <c r="J104" s="22"/>
    </row>
    <row r="105" spans="1:11" ht="26.9" customHeight="1" x14ac:dyDescent="0.35">
      <c r="A105" s="33">
        <f t="shared" si="6"/>
        <v>65</v>
      </c>
      <c r="B105" s="33">
        <v>1378</v>
      </c>
      <c r="C105" s="64" t="s">
        <v>983</v>
      </c>
      <c r="D105" s="64" t="s">
        <v>984</v>
      </c>
      <c r="E105" s="23"/>
      <c r="F105" s="24"/>
      <c r="G105" s="23"/>
      <c r="H105" s="22"/>
      <c r="I105" s="22"/>
      <c r="J105" s="22"/>
    </row>
    <row r="106" spans="1:11" ht="26.9" customHeight="1" x14ac:dyDescent="0.35">
      <c r="A106" s="33">
        <f t="shared" si="6"/>
        <v>66</v>
      </c>
      <c r="B106" s="33">
        <v>1378</v>
      </c>
      <c r="C106" s="64" t="s">
        <v>985</v>
      </c>
      <c r="D106" s="64" t="s">
        <v>986</v>
      </c>
      <c r="E106" s="23"/>
      <c r="F106" s="24"/>
      <c r="G106" s="23"/>
      <c r="H106" s="22"/>
      <c r="I106" s="22"/>
      <c r="J106" s="22"/>
    </row>
    <row r="107" spans="1:11" ht="26.9" customHeight="1" x14ac:dyDescent="0.35">
      <c r="A107" s="33">
        <f t="shared" si="6"/>
        <v>67</v>
      </c>
      <c r="B107" s="33">
        <v>1378</v>
      </c>
      <c r="C107" s="64" t="s">
        <v>987</v>
      </c>
      <c r="D107" s="64" t="s">
        <v>988</v>
      </c>
      <c r="E107" s="23"/>
      <c r="F107" s="24"/>
      <c r="G107" s="23"/>
      <c r="H107" s="22"/>
      <c r="I107" s="22"/>
      <c r="J107" s="22"/>
    </row>
    <row r="108" spans="1:11" ht="26.9" customHeight="1" x14ac:dyDescent="0.35">
      <c r="A108" s="33">
        <f t="shared" si="6"/>
        <v>68</v>
      </c>
      <c r="B108" s="33">
        <v>1378</v>
      </c>
      <c r="C108" s="64" t="s">
        <v>989</v>
      </c>
      <c r="D108" s="64" t="s">
        <v>990</v>
      </c>
      <c r="E108" s="23"/>
      <c r="F108" s="24"/>
      <c r="G108" s="23"/>
      <c r="H108" s="22"/>
      <c r="I108" s="22"/>
      <c r="J108" s="22"/>
    </row>
    <row r="109" spans="1:11" ht="26.9" customHeight="1" x14ac:dyDescent="0.35">
      <c r="A109" s="33">
        <f t="shared" si="6"/>
        <v>69</v>
      </c>
      <c r="B109" s="33">
        <v>1378</v>
      </c>
      <c r="C109" s="64" t="s">
        <v>991</v>
      </c>
      <c r="D109" s="64" t="s">
        <v>992</v>
      </c>
      <c r="E109" s="23"/>
      <c r="F109" s="24"/>
      <c r="G109" s="23"/>
      <c r="H109" s="22"/>
      <c r="I109" s="22"/>
      <c r="J109" s="22"/>
    </row>
    <row r="110" spans="1:11" ht="26.9" customHeight="1" x14ac:dyDescent="0.35">
      <c r="A110" s="33">
        <f t="shared" si="6"/>
        <v>70</v>
      </c>
      <c r="B110" s="33">
        <v>1378</v>
      </c>
      <c r="C110" s="64" t="s">
        <v>993</v>
      </c>
      <c r="D110" s="64" t="s">
        <v>994</v>
      </c>
      <c r="E110" s="23"/>
      <c r="F110" s="24"/>
      <c r="G110" s="23"/>
      <c r="H110" s="22"/>
      <c r="I110" s="22"/>
      <c r="J110" s="22"/>
    </row>
    <row r="111" spans="1:11" s="25" customFormat="1" ht="26.9" customHeight="1" x14ac:dyDescent="0.35">
      <c r="A111" s="68" t="s">
        <v>328</v>
      </c>
      <c r="B111" s="69"/>
      <c r="C111" s="69"/>
      <c r="D111" s="69"/>
      <c r="E111" s="69"/>
      <c r="F111" s="69"/>
      <c r="G111" s="69"/>
      <c r="H111" s="69"/>
      <c r="I111" s="69"/>
      <c r="J111" s="70"/>
      <c r="K111" s="32"/>
    </row>
    <row r="112" spans="1:11" s="25" customFormat="1" ht="26.9" customHeight="1" x14ac:dyDescent="0.3">
      <c r="A112" s="23">
        <f>A110+1</f>
        <v>71</v>
      </c>
      <c r="B112" s="23" t="str">
        <f t="shared" ref="B112:B127" si="7">MID(C112,7,4)</f>
        <v>1315</v>
      </c>
      <c r="C112" s="22" t="s">
        <v>426</v>
      </c>
      <c r="D112" s="21" t="s">
        <v>427</v>
      </c>
      <c r="E112" s="23" t="s">
        <v>60</v>
      </c>
      <c r="F112" s="24"/>
      <c r="G112" s="23"/>
      <c r="H112" s="23"/>
      <c r="I112" s="23"/>
      <c r="J112" s="22"/>
      <c r="K112" s="32"/>
    </row>
    <row r="113" spans="1:10" ht="26.9" customHeight="1" x14ac:dyDescent="0.3">
      <c r="A113" s="23">
        <f>A112+1</f>
        <v>72</v>
      </c>
      <c r="B113" s="23" t="str">
        <f t="shared" si="7"/>
        <v>1315</v>
      </c>
      <c r="C113" s="22" t="s">
        <v>428</v>
      </c>
      <c r="D113" s="21" t="s">
        <v>429</v>
      </c>
      <c r="E113" s="23">
        <v>9</v>
      </c>
      <c r="F113" s="24"/>
      <c r="G113" s="23"/>
      <c r="H113" s="23"/>
      <c r="I113" s="23"/>
      <c r="J113" s="22"/>
    </row>
    <row r="114" spans="1:10" ht="26.9" customHeight="1" x14ac:dyDescent="0.3">
      <c r="A114" s="23">
        <f t="shared" ref="A114:A141" si="8">A113+1</f>
        <v>73</v>
      </c>
      <c r="B114" s="23" t="str">
        <f t="shared" si="7"/>
        <v>1315</v>
      </c>
      <c r="C114" s="22" t="s">
        <v>430</v>
      </c>
      <c r="D114" s="21" t="s">
        <v>431</v>
      </c>
      <c r="E114" s="23">
        <v>2</v>
      </c>
      <c r="F114" s="24"/>
      <c r="G114" s="23"/>
      <c r="H114" s="23"/>
      <c r="I114" s="23"/>
      <c r="J114" s="22"/>
    </row>
    <row r="115" spans="1:10" ht="26.9" customHeight="1" x14ac:dyDescent="0.3">
      <c r="A115" s="23">
        <f t="shared" si="8"/>
        <v>74</v>
      </c>
      <c r="B115" s="23" t="str">
        <f t="shared" si="7"/>
        <v>1315</v>
      </c>
      <c r="C115" s="22" t="s">
        <v>432</v>
      </c>
      <c r="D115" s="21" t="s">
        <v>433</v>
      </c>
      <c r="E115" s="23">
        <v>2</v>
      </c>
      <c r="F115" s="24"/>
      <c r="G115" s="23"/>
      <c r="H115" s="23"/>
      <c r="I115" s="23"/>
      <c r="J115" s="22"/>
    </row>
    <row r="116" spans="1:10" ht="26.9" customHeight="1" x14ac:dyDescent="0.3">
      <c r="A116" s="23">
        <f t="shared" si="8"/>
        <v>75</v>
      </c>
      <c r="B116" s="23" t="str">
        <f t="shared" si="7"/>
        <v>1315</v>
      </c>
      <c r="C116" s="22" t="s">
        <v>434</v>
      </c>
      <c r="D116" s="21" t="s">
        <v>435</v>
      </c>
      <c r="E116" s="23"/>
      <c r="F116" s="24"/>
      <c r="G116" s="23"/>
      <c r="H116" s="23"/>
      <c r="I116" s="23"/>
      <c r="J116" s="22"/>
    </row>
    <row r="117" spans="1:10" ht="26.9" customHeight="1" x14ac:dyDescent="0.3">
      <c r="A117" s="23">
        <f t="shared" si="8"/>
        <v>76</v>
      </c>
      <c r="B117" s="23" t="str">
        <f t="shared" si="7"/>
        <v>1315</v>
      </c>
      <c r="C117" s="22" t="s">
        <v>436</v>
      </c>
      <c r="D117" s="21" t="s">
        <v>437</v>
      </c>
      <c r="E117" s="23"/>
      <c r="F117" s="24"/>
      <c r="G117" s="23"/>
      <c r="H117" s="23"/>
      <c r="I117" s="23"/>
      <c r="J117" s="22"/>
    </row>
    <row r="118" spans="1:10" ht="26.9" customHeight="1" x14ac:dyDescent="0.3">
      <c r="A118" s="23">
        <f t="shared" si="8"/>
        <v>77</v>
      </c>
      <c r="B118" s="23" t="str">
        <f t="shared" si="7"/>
        <v>1315</v>
      </c>
      <c r="C118" s="22" t="s">
        <v>438</v>
      </c>
      <c r="D118" s="21" t="s">
        <v>439</v>
      </c>
      <c r="E118" s="23"/>
      <c r="F118" s="24"/>
      <c r="G118" s="23"/>
      <c r="H118" s="23"/>
      <c r="I118" s="23"/>
      <c r="J118" s="22"/>
    </row>
    <row r="119" spans="1:10" ht="26.9" customHeight="1" x14ac:dyDescent="0.3">
      <c r="A119" s="23">
        <f t="shared" si="8"/>
        <v>78</v>
      </c>
      <c r="B119" s="23" t="str">
        <f t="shared" si="7"/>
        <v>1323</v>
      </c>
      <c r="C119" s="22" t="s">
        <v>61</v>
      </c>
      <c r="D119" s="21" t="s">
        <v>62</v>
      </c>
      <c r="E119" s="23"/>
      <c r="F119" s="24"/>
      <c r="G119" s="23"/>
      <c r="H119" s="23"/>
      <c r="I119" s="23"/>
      <c r="J119" s="22"/>
    </row>
    <row r="120" spans="1:10" ht="26.9" customHeight="1" x14ac:dyDescent="0.3">
      <c r="A120" s="23">
        <f t="shared" si="8"/>
        <v>79</v>
      </c>
      <c r="B120" s="23" t="str">
        <f t="shared" si="7"/>
        <v>1323</v>
      </c>
      <c r="C120" s="22" t="s">
        <v>63</v>
      </c>
      <c r="D120" s="21" t="s">
        <v>64</v>
      </c>
      <c r="E120" s="23"/>
      <c r="F120" s="24"/>
      <c r="G120" s="23"/>
      <c r="H120" s="23"/>
      <c r="I120" s="23"/>
      <c r="J120" s="22"/>
    </row>
    <row r="121" spans="1:10" ht="26.9" customHeight="1" x14ac:dyDescent="0.3">
      <c r="A121" s="23">
        <f t="shared" si="8"/>
        <v>80</v>
      </c>
      <c r="B121" s="23" t="str">
        <f t="shared" si="7"/>
        <v>1323</v>
      </c>
      <c r="C121" s="22" t="s">
        <v>230</v>
      </c>
      <c r="D121" s="21" t="s">
        <v>229</v>
      </c>
      <c r="E121" s="23"/>
      <c r="F121" s="24"/>
      <c r="G121" s="23"/>
      <c r="H121" s="23"/>
      <c r="I121" s="23"/>
      <c r="J121" s="22"/>
    </row>
    <row r="122" spans="1:10" ht="26.9" customHeight="1" x14ac:dyDescent="0.3">
      <c r="A122" s="23">
        <f t="shared" si="8"/>
        <v>81</v>
      </c>
      <c r="B122" s="23" t="str">
        <f t="shared" si="7"/>
        <v>133A</v>
      </c>
      <c r="C122" s="22" t="s">
        <v>69</v>
      </c>
      <c r="D122" s="21" t="s">
        <v>70</v>
      </c>
      <c r="E122" s="23"/>
      <c r="F122" s="24"/>
      <c r="G122" s="23"/>
      <c r="H122" s="23"/>
      <c r="I122" s="23"/>
      <c r="J122" s="22"/>
    </row>
    <row r="123" spans="1:10" ht="26.9" customHeight="1" x14ac:dyDescent="0.3">
      <c r="A123" s="23">
        <f t="shared" si="8"/>
        <v>82</v>
      </c>
      <c r="B123" s="23" t="str">
        <f t="shared" si="7"/>
        <v>133A</v>
      </c>
      <c r="C123" s="22" t="s">
        <v>65</v>
      </c>
      <c r="D123" s="21" t="s">
        <v>66</v>
      </c>
      <c r="E123" s="23"/>
      <c r="F123" s="24"/>
      <c r="G123" s="23"/>
      <c r="H123" s="23"/>
      <c r="I123" s="23"/>
      <c r="J123" s="22"/>
    </row>
    <row r="124" spans="1:10" ht="26.9" customHeight="1" x14ac:dyDescent="0.3">
      <c r="A124" s="23">
        <f t="shared" si="8"/>
        <v>83</v>
      </c>
      <c r="B124" s="23" t="str">
        <f t="shared" si="7"/>
        <v>133A</v>
      </c>
      <c r="C124" s="22" t="s">
        <v>67</v>
      </c>
      <c r="D124" s="21" t="s">
        <v>68</v>
      </c>
      <c r="E124" s="23"/>
      <c r="F124" s="24"/>
      <c r="G124" s="23"/>
      <c r="H124" s="23"/>
      <c r="I124" s="23"/>
      <c r="J124" s="22"/>
    </row>
    <row r="125" spans="1:10" ht="26.9" customHeight="1" x14ac:dyDescent="0.3">
      <c r="A125" s="23">
        <f t="shared" si="8"/>
        <v>84</v>
      </c>
      <c r="B125" s="23" t="str">
        <f t="shared" si="7"/>
        <v>133A</v>
      </c>
      <c r="C125" s="21" t="s">
        <v>391</v>
      </c>
      <c r="D125" s="21" t="s">
        <v>408</v>
      </c>
      <c r="E125" s="23"/>
      <c r="F125" s="24"/>
      <c r="G125" s="23"/>
      <c r="H125" s="23"/>
      <c r="I125" s="23"/>
      <c r="J125" s="22"/>
    </row>
    <row r="126" spans="1:10" ht="26.9" customHeight="1" x14ac:dyDescent="0.3">
      <c r="A126" s="23">
        <f t="shared" si="8"/>
        <v>85</v>
      </c>
      <c r="B126" s="23" t="str">
        <f t="shared" si="7"/>
        <v>133A</v>
      </c>
      <c r="C126" s="21" t="s">
        <v>392</v>
      </c>
      <c r="D126" s="21" t="s">
        <v>409</v>
      </c>
      <c r="E126" s="23"/>
      <c r="F126" s="24"/>
      <c r="G126" s="23"/>
      <c r="H126" s="23"/>
      <c r="I126" s="23"/>
      <c r="J126" s="22"/>
    </row>
    <row r="127" spans="1:10" ht="26.9" customHeight="1" x14ac:dyDescent="0.3">
      <c r="A127" s="23">
        <f t="shared" si="8"/>
        <v>86</v>
      </c>
      <c r="B127" s="23" t="str">
        <f t="shared" si="7"/>
        <v>133A</v>
      </c>
      <c r="C127" s="21" t="s">
        <v>393</v>
      </c>
      <c r="D127" s="21" t="s">
        <v>410</v>
      </c>
      <c r="E127" s="23"/>
      <c r="F127" s="24"/>
      <c r="G127" s="23"/>
      <c r="H127" s="23"/>
      <c r="I127" s="23"/>
      <c r="J127" s="22"/>
    </row>
    <row r="128" spans="1:10" ht="26.9" customHeight="1" x14ac:dyDescent="0.3">
      <c r="A128" s="23">
        <f t="shared" si="8"/>
        <v>87</v>
      </c>
      <c r="B128" s="23" t="str">
        <f t="shared" ref="B128:B141" si="9">MID(C128,7,4)</f>
        <v>133A</v>
      </c>
      <c r="C128" s="22" t="s">
        <v>394</v>
      </c>
      <c r="D128" s="22" t="s">
        <v>411</v>
      </c>
      <c r="E128" s="23"/>
      <c r="F128" s="24"/>
      <c r="G128" s="23"/>
      <c r="H128" s="23"/>
      <c r="I128" s="23"/>
      <c r="J128" s="22"/>
    </row>
    <row r="129" spans="1:10" ht="26.9" customHeight="1" x14ac:dyDescent="0.3">
      <c r="A129" s="23">
        <f t="shared" si="8"/>
        <v>88</v>
      </c>
      <c r="B129" s="23" t="str">
        <f t="shared" si="9"/>
        <v>133A</v>
      </c>
      <c r="C129" s="22" t="s">
        <v>395</v>
      </c>
      <c r="D129" s="22" t="s">
        <v>412</v>
      </c>
      <c r="E129" s="23"/>
      <c r="F129" s="24"/>
      <c r="G129" s="23"/>
      <c r="H129" s="23"/>
      <c r="I129" s="23"/>
      <c r="J129" s="22"/>
    </row>
    <row r="130" spans="1:10" ht="26.9" customHeight="1" x14ac:dyDescent="0.3">
      <c r="A130" s="23">
        <f t="shared" si="8"/>
        <v>89</v>
      </c>
      <c r="B130" s="23" t="str">
        <f t="shared" si="9"/>
        <v>133A</v>
      </c>
      <c r="C130" s="22" t="s">
        <v>396</v>
      </c>
      <c r="D130" s="22" t="s">
        <v>413</v>
      </c>
      <c r="E130" s="23"/>
      <c r="F130" s="24"/>
      <c r="G130" s="23"/>
      <c r="H130" s="23"/>
      <c r="I130" s="23"/>
      <c r="J130" s="22"/>
    </row>
    <row r="131" spans="1:10" ht="26.9" customHeight="1" x14ac:dyDescent="0.3">
      <c r="A131" s="23">
        <f t="shared" si="8"/>
        <v>90</v>
      </c>
      <c r="B131" s="23" t="str">
        <f t="shared" si="9"/>
        <v>133A</v>
      </c>
      <c r="C131" s="22" t="s">
        <v>397</v>
      </c>
      <c r="D131" s="21" t="s">
        <v>414</v>
      </c>
      <c r="E131" s="23"/>
      <c r="F131" s="24"/>
      <c r="G131" s="23"/>
      <c r="H131" s="23"/>
      <c r="I131" s="23"/>
      <c r="J131" s="22"/>
    </row>
    <row r="132" spans="1:10" ht="26.9" customHeight="1" x14ac:dyDescent="0.3">
      <c r="A132" s="23">
        <f t="shared" si="8"/>
        <v>91</v>
      </c>
      <c r="B132" s="23" t="str">
        <f t="shared" si="9"/>
        <v>133A</v>
      </c>
      <c r="C132" s="22" t="s">
        <v>398</v>
      </c>
      <c r="D132" s="21" t="s">
        <v>415</v>
      </c>
      <c r="E132" s="23"/>
      <c r="F132" s="24"/>
      <c r="G132" s="23"/>
      <c r="H132" s="23"/>
      <c r="I132" s="23"/>
      <c r="J132" s="22"/>
    </row>
    <row r="133" spans="1:10" ht="26.9" customHeight="1" x14ac:dyDescent="0.3">
      <c r="A133" s="23">
        <f t="shared" si="8"/>
        <v>92</v>
      </c>
      <c r="B133" s="23" t="str">
        <f t="shared" si="9"/>
        <v>133A</v>
      </c>
      <c r="C133" s="22" t="s">
        <v>399</v>
      </c>
      <c r="D133" s="21" t="s">
        <v>416</v>
      </c>
      <c r="E133" s="23"/>
      <c r="F133" s="24"/>
      <c r="G133" s="23"/>
      <c r="H133" s="23"/>
      <c r="I133" s="23"/>
      <c r="J133" s="22"/>
    </row>
    <row r="134" spans="1:10" ht="26.9" customHeight="1" x14ac:dyDescent="0.3">
      <c r="A134" s="23">
        <f t="shared" si="8"/>
        <v>93</v>
      </c>
      <c r="B134" s="23" t="str">
        <f t="shared" si="9"/>
        <v>133A</v>
      </c>
      <c r="C134" s="22" t="s">
        <v>400</v>
      </c>
      <c r="D134" s="21" t="s">
        <v>417</v>
      </c>
      <c r="E134" s="23"/>
      <c r="F134" s="24"/>
      <c r="G134" s="23"/>
      <c r="H134" s="23"/>
      <c r="I134" s="23"/>
      <c r="J134" s="22"/>
    </row>
    <row r="135" spans="1:10" ht="26.9" customHeight="1" x14ac:dyDescent="0.3">
      <c r="A135" s="23">
        <f t="shared" si="8"/>
        <v>94</v>
      </c>
      <c r="B135" s="23" t="str">
        <f t="shared" si="9"/>
        <v>133A</v>
      </c>
      <c r="C135" s="22" t="s">
        <v>401</v>
      </c>
      <c r="D135" s="21" t="s">
        <v>418</v>
      </c>
      <c r="E135" s="23"/>
      <c r="F135" s="24"/>
      <c r="G135" s="23"/>
      <c r="H135" s="23"/>
      <c r="I135" s="23"/>
      <c r="J135" s="22"/>
    </row>
    <row r="136" spans="1:10" ht="26.9" customHeight="1" x14ac:dyDescent="0.3">
      <c r="A136" s="23">
        <f t="shared" si="8"/>
        <v>95</v>
      </c>
      <c r="B136" s="23" t="str">
        <f t="shared" si="9"/>
        <v>133A</v>
      </c>
      <c r="C136" s="22" t="s">
        <v>402</v>
      </c>
      <c r="D136" s="21" t="s">
        <v>419</v>
      </c>
      <c r="E136" s="23"/>
      <c r="F136" s="24"/>
      <c r="G136" s="23"/>
      <c r="H136" s="23"/>
      <c r="I136" s="23"/>
      <c r="J136" s="22"/>
    </row>
    <row r="137" spans="1:10" ht="26.9" customHeight="1" x14ac:dyDescent="0.3">
      <c r="A137" s="23">
        <f t="shared" si="8"/>
        <v>96</v>
      </c>
      <c r="B137" s="23" t="str">
        <f t="shared" si="9"/>
        <v>133A</v>
      </c>
      <c r="C137" s="22" t="s">
        <v>403</v>
      </c>
      <c r="D137" s="21" t="s">
        <v>420</v>
      </c>
      <c r="E137" s="23"/>
      <c r="F137" s="24"/>
      <c r="G137" s="23"/>
      <c r="H137" s="23"/>
      <c r="I137" s="23"/>
      <c r="J137" s="22"/>
    </row>
    <row r="138" spans="1:10" ht="26.9" customHeight="1" x14ac:dyDescent="0.3">
      <c r="A138" s="23">
        <f t="shared" si="8"/>
        <v>97</v>
      </c>
      <c r="B138" s="23" t="str">
        <f t="shared" si="9"/>
        <v>133A</v>
      </c>
      <c r="C138" s="22" t="s">
        <v>404</v>
      </c>
      <c r="D138" s="21" t="s">
        <v>421</v>
      </c>
      <c r="E138" s="23"/>
      <c r="F138" s="24"/>
      <c r="G138" s="23"/>
      <c r="H138" s="23"/>
      <c r="I138" s="23"/>
      <c r="J138" s="22"/>
    </row>
    <row r="139" spans="1:10" ht="26.9" customHeight="1" x14ac:dyDescent="0.3">
      <c r="A139" s="23">
        <f t="shared" si="8"/>
        <v>98</v>
      </c>
      <c r="B139" s="23" t="str">
        <f t="shared" si="9"/>
        <v>133A</v>
      </c>
      <c r="C139" s="22" t="s">
        <v>405</v>
      </c>
      <c r="D139" s="21" t="s">
        <v>422</v>
      </c>
      <c r="E139" s="23"/>
      <c r="F139" s="24"/>
      <c r="G139" s="23"/>
      <c r="H139" s="23"/>
      <c r="I139" s="23"/>
      <c r="J139" s="22"/>
    </row>
    <row r="140" spans="1:10" ht="26.9" customHeight="1" x14ac:dyDescent="0.3">
      <c r="A140" s="23">
        <f t="shared" si="8"/>
        <v>99</v>
      </c>
      <c r="B140" s="23" t="str">
        <f t="shared" si="9"/>
        <v>133A</v>
      </c>
      <c r="C140" s="22" t="s">
        <v>406</v>
      </c>
      <c r="D140" s="21" t="s">
        <v>423</v>
      </c>
      <c r="E140" s="23"/>
      <c r="F140" s="24"/>
      <c r="G140" s="23"/>
      <c r="H140" s="23"/>
      <c r="I140" s="23"/>
      <c r="J140" s="22"/>
    </row>
    <row r="141" spans="1:10" ht="26.9" customHeight="1" x14ac:dyDescent="0.3">
      <c r="A141" s="23">
        <f t="shared" si="8"/>
        <v>100</v>
      </c>
      <c r="B141" s="23" t="str">
        <f t="shared" si="9"/>
        <v>133A</v>
      </c>
      <c r="C141" s="22" t="s">
        <v>407</v>
      </c>
      <c r="D141" s="21" t="s">
        <v>424</v>
      </c>
      <c r="E141" s="23"/>
      <c r="F141" s="24"/>
      <c r="G141" s="23"/>
      <c r="H141" s="23"/>
      <c r="I141" s="23"/>
      <c r="J141" s="22"/>
    </row>
    <row r="142" spans="1:10" ht="26.9" customHeight="1" x14ac:dyDescent="0.3">
      <c r="A142" s="23"/>
      <c r="B142" s="23"/>
      <c r="C142" s="22"/>
      <c r="D142" s="22"/>
      <c r="E142" s="23"/>
      <c r="F142" s="24"/>
      <c r="G142" s="23"/>
      <c r="H142" s="23"/>
      <c r="I142" s="23"/>
      <c r="J142" s="22"/>
    </row>
    <row r="143" spans="1:10" ht="26.9" customHeight="1" x14ac:dyDescent="0.3">
      <c r="A143" s="23"/>
      <c r="B143" s="23"/>
      <c r="C143" s="22"/>
      <c r="D143" s="22"/>
      <c r="E143" s="23"/>
      <c r="F143" s="24"/>
      <c r="G143" s="23"/>
      <c r="H143" s="23"/>
      <c r="I143" s="23"/>
      <c r="J143" s="22"/>
    </row>
    <row r="144" spans="1:10" ht="26.9" customHeight="1" x14ac:dyDescent="0.3">
      <c r="A144" s="23"/>
      <c r="B144" s="23"/>
      <c r="C144" s="22"/>
      <c r="D144" s="22"/>
      <c r="E144" s="23"/>
      <c r="F144" s="24"/>
      <c r="G144" s="23"/>
      <c r="H144" s="23"/>
      <c r="I144" s="23"/>
      <c r="J144" s="22"/>
    </row>
    <row r="145" spans="1:13" ht="26.9" customHeight="1" x14ac:dyDescent="0.3">
      <c r="A145" s="23"/>
      <c r="B145" s="23"/>
      <c r="C145" s="22"/>
      <c r="D145" s="22"/>
      <c r="E145" s="23"/>
      <c r="F145" s="24"/>
      <c r="G145" s="23"/>
      <c r="H145" s="23"/>
      <c r="I145" s="23"/>
      <c r="J145" s="22"/>
    </row>
    <row r="146" spans="1:13" ht="26.9" customHeight="1" x14ac:dyDescent="0.3">
      <c r="A146" s="23"/>
      <c r="B146" s="23"/>
      <c r="C146" s="22"/>
      <c r="D146" s="22"/>
      <c r="E146" s="23"/>
      <c r="F146" s="24"/>
      <c r="G146" s="23"/>
      <c r="H146" s="23"/>
      <c r="I146" s="23"/>
      <c r="J146" s="22"/>
    </row>
    <row r="147" spans="1:13" s="2" customFormat="1" ht="21.65" customHeight="1" x14ac:dyDescent="0.3">
      <c r="C147" s="1"/>
      <c r="D147" s="13"/>
      <c r="F147" s="12"/>
      <c r="G147" s="1"/>
      <c r="H147" s="1"/>
      <c r="I147" s="1"/>
      <c r="J147" s="1"/>
      <c r="K147" s="29"/>
      <c r="L147" s="1"/>
      <c r="M147" s="1"/>
    </row>
    <row r="148" spans="1:13" s="2" customFormat="1" ht="21.65" customHeight="1" x14ac:dyDescent="0.3">
      <c r="C148" s="1"/>
      <c r="D148" s="13"/>
      <c r="F148" s="12"/>
      <c r="G148" s="1"/>
      <c r="H148" s="1"/>
      <c r="I148" s="1"/>
      <c r="J148" s="1"/>
      <c r="K148" s="29"/>
      <c r="L148" s="1"/>
      <c r="M148" s="1"/>
    </row>
    <row r="149" spans="1:13" s="2" customFormat="1" ht="21.65" customHeight="1" x14ac:dyDescent="0.3">
      <c r="C149" s="1"/>
      <c r="D149" s="13"/>
      <c r="F149" s="12"/>
      <c r="G149" s="1"/>
      <c r="H149" s="1"/>
      <c r="I149" s="1"/>
      <c r="J149" s="1"/>
      <c r="K149" s="29"/>
      <c r="L149" s="1"/>
      <c r="M149" s="1"/>
    </row>
    <row r="150" spans="1:13" s="2" customFormat="1" ht="21.65" customHeight="1" x14ac:dyDescent="0.3">
      <c r="C150" s="1"/>
      <c r="D150" s="13"/>
      <c r="F150" s="12"/>
      <c r="G150" s="1"/>
      <c r="H150" s="1"/>
      <c r="I150" s="1"/>
      <c r="J150" s="1"/>
      <c r="K150" s="29"/>
      <c r="L150" s="1"/>
      <c r="M150" s="1"/>
    </row>
    <row r="151" spans="1:13" s="2" customFormat="1" ht="21.65" customHeight="1" x14ac:dyDescent="0.3">
      <c r="C151" s="1"/>
      <c r="D151" s="13"/>
      <c r="F151" s="12"/>
      <c r="G151" s="1"/>
      <c r="H151" s="1"/>
      <c r="I151" s="1"/>
      <c r="J151" s="1"/>
      <c r="K151" s="29"/>
      <c r="L151" s="1"/>
      <c r="M151" s="1"/>
    </row>
  </sheetData>
  <autoFilter ref="A5:M153" xr:uid="{3B6A3178-C4D6-4C45-A33F-9C82480AB076}"/>
  <mergeCells count="8">
    <mergeCell ref="A12:J12"/>
    <mergeCell ref="A67:J67"/>
    <mergeCell ref="A111:J111"/>
    <mergeCell ref="A10:J10"/>
    <mergeCell ref="A1:J2"/>
    <mergeCell ref="A6:J6"/>
    <mergeCell ref="A7:J7"/>
    <mergeCell ref="A9:J9"/>
  </mergeCells>
  <conditionalFormatting sqref="C1:C1048576">
    <cfRule type="duplicateValues" dxfId="1" priority="55"/>
  </conditionalFormatting>
  <conditionalFormatting sqref="D125:D146">
    <cfRule type="duplicateValues" dxfId="0" priority="63"/>
  </conditionalFormatting>
  <printOptions horizontalCentered="1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2f717e-5423-4dff-8ef3-7b3594a68195">
      <Terms xmlns="http://schemas.microsoft.com/office/infopath/2007/PartnerControls"/>
    </lcf76f155ced4ddcb4097134ff3c332f>
    <TaxCatchAll xmlns="86576bf8-8245-49cc-bbb5-0490b9151c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6FF434888D5C4B81B194C2C6A402F0" ma:contentTypeVersion="17" ma:contentTypeDescription="Create a new document." ma:contentTypeScope="" ma:versionID="a2c39aa4884efdb6582baa8e46f77e78">
  <xsd:schema xmlns:xsd="http://www.w3.org/2001/XMLSchema" xmlns:xs="http://www.w3.org/2001/XMLSchema" xmlns:p="http://schemas.microsoft.com/office/2006/metadata/properties" xmlns:ns2="c22f717e-5423-4dff-8ef3-7b3594a68195" xmlns:ns3="86576bf8-8245-49cc-bbb5-0490b9151cc1" targetNamespace="http://schemas.microsoft.com/office/2006/metadata/properties" ma:root="true" ma:fieldsID="c3d11d8ae1caa59c29175438377286e1" ns2:_="" ns3:_="">
    <xsd:import namespace="c22f717e-5423-4dff-8ef3-7b3594a68195"/>
    <xsd:import namespace="86576bf8-8245-49cc-bbb5-0490b9151c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f717e-5423-4dff-8ef3-7b3594a68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41d5627-2e73-48ae-95c8-ad99d393a6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76bf8-8245-49cc-bbb5-0490b9151c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c21682b-d4a1-4039-b034-c90a5be038f8}" ma:internalName="TaxCatchAll" ma:showField="CatchAllData" ma:web="86576bf8-8245-49cc-bbb5-0490b9151c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B71ACF-5870-475E-A14A-C792BF040910}">
  <ds:schemaRefs>
    <ds:schemaRef ds:uri="http://schemas.microsoft.com/office/2006/metadata/properties"/>
    <ds:schemaRef ds:uri="http://schemas.microsoft.com/office/infopath/2007/PartnerControls"/>
    <ds:schemaRef ds:uri="b500d31a-6638-4770-859c-aab73be114f3"/>
    <ds:schemaRef ds:uri="00b8c605-00a4-4180-a4f6-d168cae8fbbf"/>
    <ds:schemaRef ds:uri="c22f717e-5423-4dff-8ef3-7b3594a68195"/>
    <ds:schemaRef ds:uri="86576bf8-8245-49cc-bbb5-0490b9151cc1"/>
  </ds:schemaRefs>
</ds:datastoreItem>
</file>

<file path=customXml/itemProps2.xml><?xml version="1.0" encoding="utf-8"?>
<ds:datastoreItem xmlns:ds="http://schemas.openxmlformats.org/officeDocument/2006/customXml" ds:itemID="{CBD06BCF-3F8E-43C4-B891-D28D29D82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2f717e-5423-4dff-8ef3-7b3594a68195"/>
    <ds:schemaRef ds:uri="86576bf8-8245-49cc-bbb5-0490b9151c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B3217B-6113-45C0-8704-97EC01A88D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a19de47-ae8d-4e78-ab4a-76cce6790462}" enabled="1" method="Privileged" siteId="{d0b74421-8093-444f-98e6-68c4973ff5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Equipment List</vt:lpstr>
      <vt:lpstr>Vendor Print</vt:lpstr>
      <vt:lpstr>EMDR</vt:lpstr>
      <vt:lpstr>CMDR.B</vt:lpstr>
      <vt:lpstr>EMDR.UN-CHANGE</vt:lpstr>
      <vt:lpstr>EMDR!Print_Area</vt:lpstr>
      <vt:lpstr>CMDR.B!Print_Titles</vt:lpstr>
      <vt:lpstr>EMDR!Print_Titles</vt:lpstr>
      <vt:lpstr>'EMDR.UN-CHANGE'!Print_Titles</vt:lpstr>
      <vt:lpstr>'Vendor Print'!Print_Titles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Bui Hung</dc:creator>
  <cp:keywords/>
  <dc:description/>
  <cp:lastModifiedBy>Le Viet Duc</cp:lastModifiedBy>
  <cp:revision/>
  <cp:lastPrinted>2025-08-28T03:43:38Z</cp:lastPrinted>
  <dcterms:created xsi:type="dcterms:W3CDTF">2024-08-14T06:21:44Z</dcterms:created>
  <dcterms:modified xsi:type="dcterms:W3CDTF">2025-10-03T03:15:55Z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0x010100886FF434888D5C4B81B194C2C6A402F0</vt:lpwstr>
  </property>
  <property fmtid="{D5CDD505-2E9C-101B-9397-08002B2CF9AE}" pid="3" name="MediaServiceImageTags">
    <vt:lpwstr/>
  </property>
</Properties>
</file>